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zakharovadp\Desktop\УНЦ\"/>
    </mc:Choice>
  </mc:AlternateContent>
  <bookViews>
    <workbookView xWindow="0" yWindow="0" windowWidth="28800" windowHeight="12030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'20.1'!$A$1:$W$69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62913"/>
</workbook>
</file>

<file path=xl/calcChain.xml><?xml version="1.0" encoding="utf-8"?>
<calcChain xmlns="http://schemas.openxmlformats.org/spreadsheetml/2006/main">
  <c r="B10" i="32" l="1"/>
  <c r="B9" i="31"/>
  <c r="B9" i="30"/>
  <c r="C15" i="30" l="1"/>
  <c r="D15" i="30" l="1"/>
  <c r="D15" i="31"/>
  <c r="C15" i="31"/>
  <c r="U20" i="28" l="1"/>
  <c r="U21" i="28"/>
  <c r="U22" i="28"/>
  <c r="U23" i="28"/>
  <c r="U19" i="28"/>
  <c r="N18" i="30"/>
  <c r="N15" i="30"/>
  <c r="N16" i="30"/>
  <c r="N17" i="30"/>
  <c r="N19" i="30"/>
  <c r="U24" i="28" l="1"/>
  <c r="G15" i="31" s="1"/>
  <c r="H15" i="31" s="1"/>
  <c r="P15" i="31"/>
  <c r="M20" i="30" l="1"/>
  <c r="J15" i="31" s="1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<sst xmlns="http://schemas.openxmlformats.org/spreadsheetml/2006/main" count="314" uniqueCount="187">
  <si>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</si>
  <si>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</si>
  <si>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</si>
  <si>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</si>
  <si>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</si>
  <si>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</si>
  <si>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</si>
  <si>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</si>
  <si>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</si>
  <si>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</si>
  <si>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</si>
  <si>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</si>
  <si>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</si>
  <si>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</si>
  <si>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</si>
  <si>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</si>
  <si>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</si>
  <si>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</si>
  <si>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</si>
  <si>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</si>
  <si>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</si>
  <si>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</si>
  <si>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</si>
  <si>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</si>
  <si>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</si>
  <si>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</si>
  <si>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</si>
  <si>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</si>
  <si>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</si>
  <si>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</si>
  <si>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</si>
  <si>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</si>
  <si>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</si>
  <si>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</si>
  <si>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</si>
  <si>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</si>
  <si>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</si>
  <si>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</si>
  <si>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</si>
  <si>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</si>
  <si>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</si>
  <si>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</si>
  <si>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</si>
  <si>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</si>
  <si>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</si>
  <si>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</si>
  <si>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</si>
  <si>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</si>
  <si>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</si>
  <si>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</si>
  <si>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</si>
  <si>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</si>
  <si>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</si>
  <si>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</si>
  <si>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</si>
  <si>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</si>
  <si>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</si>
  <si>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</si>
  <si>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</si>
  <si>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</si>
  <si>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</si>
  <si>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</si>
  <si>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</si>
  <si>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</si>
  <si>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</si>
  <si>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</si>
  <si>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</si>
  <si>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</si>
  <si>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</si>
  <si>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</si>
  <si>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</si>
  <si>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</si>
  <si>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</si>
  <si>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</si>
  <si>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</si>
  <si>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</si>
  <si>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</si>
  <si>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</si>
  <si>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</si>
  <si>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</si>
  <si>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</si>
  <si>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</si>
  <si>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</si>
  <si>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</si>
  <si>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</si>
  <si>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</si>
  <si>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</si>
  <si>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</si>
  <si>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</si>
  <si>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</si>
  <si>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</si>
  <si>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</si>
  <si>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</si>
  <si>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</si>
  <si>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</si>
  <si>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</si>
  <si>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</si>
  <si>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</si>
  <si>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</si>
  <si>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</si>
  <si>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</si>
  <si>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</si>
  <si>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</si>
  <si>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</si>
  <si>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</si>
  <si>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</si>
  <si>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</si>
  <si>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</si>
  <si>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</si>
  <si>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</si>
  <si>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</si>
  <si>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</si>
  <si>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</si>
  <si>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</si>
  <si>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</si>
  <si>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</si>
  <si>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</si>
  <si>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</si>
  <si>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</si>
  <si>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</si>
  <si>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</si>
  <si>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</si>
  <si>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</si>
  <si>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</si>
  <si>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</si>
  <si>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</si>
  <si>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</si>
  <si>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</si>
  <si>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</si>
  <si>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</si>
  <si>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</si>
  <si>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</si>
  <si>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</si>
  <si>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</si>
  <si>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</si>
  <si>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</si>
  <si>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</si>
  <si>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</si>
  <si>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</si>
  <si>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</si>
  <si>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</si>
  <si>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</si>
  <si>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</si>
  <si>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</si>
  <si>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</si>
  <si>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</si>
  <si>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</si>
  <si>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</si>
  <si>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</si>
  <si>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</si>
  <si>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</si>
  <si>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</si>
  <si>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</si>
  <si>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</si>
  <si>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</si>
  <si>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</si>
  <si>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</si>
  <si>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</si>
  <si>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</si>
  <si>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</si>
  <si>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1</t>
  </si>
  <si>
    <t>УНЦ СМР ВЛ-0,4 кВ без опор и проводов</t>
  </si>
  <si>
    <t>УНЦ  опор ВЛ-0,4 кВ</t>
  </si>
  <si>
    <t>УНЦ провода СИП ВЛ-0,4 кВ</t>
  </si>
  <si>
    <t>УНЦ на вырубку</t>
  </si>
  <si>
    <t>Затраты на ПИР</t>
  </si>
  <si>
    <t>СМР выполнены</t>
  </si>
  <si>
    <t>0,4</t>
  </si>
  <si>
    <t>ВЛИ-0,4</t>
  </si>
  <si>
    <t>СВ95-3</t>
  </si>
  <si>
    <t>проектная документация</t>
  </si>
  <si>
    <t>Краснодарский край</t>
  </si>
  <si>
    <t>км</t>
  </si>
  <si>
    <t>шт</t>
  </si>
  <si>
    <t>Л1-01-1</t>
  </si>
  <si>
    <t>Л3-01-01</t>
  </si>
  <si>
    <t>Л7-26-2</t>
  </si>
  <si>
    <t>Б7-03</t>
  </si>
  <si>
    <t>П6-03</t>
  </si>
  <si>
    <t>1.1.1.1.</t>
  </si>
  <si>
    <t>ВЛИ-0,4 от ТП Ц13-32</t>
  </si>
  <si>
    <t>2026</t>
  </si>
  <si>
    <t>P_Км_25_ЛК150_017028</t>
  </si>
  <si>
    <t>Электроснабжение ЭПУ потребителей в соответствии с договором на ТП № 3-39-25-2085 г. Крымск</t>
  </si>
  <si>
    <t>СИП2А 70мм2</t>
  </si>
  <si>
    <t>0,05</t>
  </si>
  <si>
    <t>Год раскрытия информации: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</si>
</sst>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_-* #,##0_р_._-;\-* #,##0_р_._-;_-* &quot;-&quot;_р_._-;_-@_-"/>
  </numFmts>
  <fonts count="70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73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>
      <alignment horizontal="center" vertical="center" wrapText="1"/>
    </xf>
    <xf numFmtId="0" fontId="69" fillId="24" borderId="23" xfId="0" applyFont="1" applyFill="1" applyBorder="1" applyAlignment="1">
      <alignment horizontal="center" vertical="center"/>
    </xf>
    <xf numFmtId="0" fontId="8" fillId="0" borderId="23" xfId="0" applyFont="1" applyFill="1" applyBorder="1" applyAlignment="1">
      <alignment horizontal="center" vertical="center" wrapText="1"/>
    </xf>
    <xf numFmtId="0" fontId="8" fillId="0" borderId="23" xfId="0" applyFont="1" applyFill="1" applyBorder="1" applyAlignment="1">
      <alignment horizontal="left" vertical="center" wrapText="1"/>
    </xf>
    <xf numFmtId="0" fontId="8" fillId="0" borderId="23" xfId="0" applyFont="1" applyFill="1" applyBorder="1" applyAlignment="1">
      <alignment vertical="center" wrapText="1"/>
    </xf>
    <xf numFmtId="169" fontId="8" fillId="0" borderId="23" xfId="0" applyNumberFormat="1" applyFont="1" applyFill="1" applyBorder="1" applyAlignment="1">
      <alignment horizontal="center" vertical="center" wrapText="1"/>
    </xf>
    <xf numFmtId="0" fontId="32" fillId="0" borderId="23" xfId="0" applyFont="1" applyFill="1" applyBorder="1" applyAlignment="1">
      <alignment horizontal="center" vertical="center" wrapText="1"/>
    </xf>
    <xf numFmtId="0" fontId="69" fillId="0" borderId="23" xfId="0" applyFont="1" applyFill="1" applyBorder="1" applyAlignment="1">
      <alignment horizontal="center" vertical="center" wrapText="1"/>
    </xf>
    <xf numFmtId="0" fontId="69" fillId="0" borderId="23" xfId="0" applyFont="1" applyFill="1" applyBorder="1" applyAlignment="1" applyProtection="1">
      <alignment horizontal="center" vertical="center" wrapText="1"/>
      <protection locked="0"/>
    </xf>
    <xf numFmtId="0" fontId="69" fillId="0" borderId="62" xfId="0" applyFont="1" applyFill="1" applyBorder="1" applyAlignment="1">
      <alignment horizontal="left" vertical="center" wrapText="1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51" fillId="0" borderId="0" xfId="0" applyFont="1" applyAlignment="1">
      <alignment horizontal="left" vertic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24" borderId="0" xfId="0" applyFont="1" applyFill="1" applyAlignment="1">
      <alignment horizontal="left" vertical="top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68"/>
  <sheetViews>
    <sheetView view="pageBreakPreview" topLeftCell="E1" zoomScale="70" zoomScaleNormal="70" zoomScaleSheetLayoutView="70" workbookViewId="0">
      <selection activeCell="P22" sqref="P22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33" t="s">
        <v>156</v>
      </c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3"/>
      <c r="T5" s="133"/>
      <c r="U5" s="133"/>
      <c r="V5" s="133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37"/>
      <c r="C6" s="137"/>
      <c r="D6" s="137"/>
      <c r="E6" s="137"/>
      <c r="F6" s="137"/>
      <c r="G6" s="137"/>
      <c r="H6" s="137"/>
      <c r="I6" s="137"/>
      <c r="J6" s="137"/>
      <c r="K6" s="137"/>
      <c r="L6" s="137"/>
      <c r="M6" s="137"/>
      <c r="N6" s="137"/>
      <c r="O6" s="137"/>
      <c r="P6" s="137"/>
      <c r="Q6" s="137"/>
      <c r="R6" s="137"/>
      <c r="S6" s="137"/>
      <c r="T6" s="137"/>
      <c r="U6" s="137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34" t="s">
        <v>157</v>
      </c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4"/>
      <c r="R7" s="134"/>
      <c r="S7" s="134"/>
      <c r="T7" s="134"/>
      <c r="U7" s="134"/>
      <c r="V7" s="134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35" t="s">
        <v>158</v>
      </c>
      <c r="C9" s="135"/>
      <c r="D9" s="135"/>
      <c r="E9" s="135"/>
      <c r="F9" s="135"/>
      <c r="G9" s="135"/>
      <c r="H9" s="135"/>
      <c r="I9" s="135"/>
      <c r="J9" s="135"/>
      <c r="K9" s="135"/>
      <c r="L9" s="135"/>
      <c r="M9" s="135"/>
      <c r="N9" s="135"/>
      <c r="O9" s="135"/>
      <c r="P9" s="135"/>
      <c r="Q9" s="135"/>
      <c r="R9" s="135"/>
      <c r="S9" s="135"/>
      <c r="T9" s="135"/>
      <c r="U9" s="135"/>
      <c r="V9" s="135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36" t="s">
        <v>159</v>
      </c>
      <c r="C10" s="136"/>
      <c r="D10" s="136"/>
      <c r="E10" s="136"/>
      <c r="F10" s="136"/>
      <c r="G10" s="136"/>
      <c r="H10" s="136"/>
      <c r="I10" s="136"/>
      <c r="J10" s="136"/>
      <c r="K10" s="136"/>
      <c r="L10" s="136"/>
      <c r="M10" s="136"/>
      <c r="N10" s="136"/>
      <c r="O10" s="136"/>
      <c r="P10" s="136"/>
      <c r="Q10" s="136"/>
      <c r="R10" s="136"/>
      <c r="S10" s="136"/>
      <c r="T10" s="136"/>
      <c r="U10" s="136"/>
      <c r="V10" s="136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35" t="s">
        <v>186</v>
      </c>
      <c r="C12" s="135"/>
      <c r="D12" s="135"/>
      <c r="E12" s="135"/>
      <c r="F12" s="135"/>
      <c r="G12" s="135"/>
      <c r="H12" s="135"/>
      <c r="I12" s="135"/>
      <c r="J12" s="135"/>
      <c r="K12" s="135"/>
      <c r="L12" s="135"/>
      <c r="M12" s="135"/>
      <c r="N12" s="135"/>
      <c r="O12" s="135"/>
      <c r="P12" s="135"/>
      <c r="Q12" s="135"/>
      <c r="R12" s="135"/>
      <c r="S12" s="135"/>
      <c r="T12" s="135"/>
      <c r="U12" s="135"/>
      <c r="V12" s="135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46" t="s">
        <v>21</v>
      </c>
      <c r="C16" s="146" t="s">
        <v>11</v>
      </c>
      <c r="D16" s="146" t="s">
        <v>10</v>
      </c>
      <c r="E16" s="146" t="s">
        <v>15</v>
      </c>
      <c r="F16" s="147" t="s">
        <v>18</v>
      </c>
      <c r="G16" s="143" t="s">
        <v>102</v>
      </c>
      <c r="H16" s="151" t="s">
        <v>43</v>
      </c>
      <c r="I16" s="152" t="s">
        <v>38</v>
      </c>
      <c r="J16" s="148" t="s">
        <v>9</v>
      </c>
      <c r="K16" s="149"/>
      <c r="L16" s="149"/>
      <c r="M16" s="150"/>
      <c r="N16" s="149"/>
      <c r="O16" s="142" t="s">
        <v>4</v>
      </c>
      <c r="P16" s="142"/>
      <c r="Q16" s="142"/>
      <c r="R16" s="142"/>
      <c r="S16" s="142"/>
      <c r="T16" s="142"/>
      <c r="U16" s="142"/>
      <c r="V16" s="142" t="s">
        <v>14</v>
      </c>
    </row>
    <row r="17" spans="1:22" s="17" customFormat="1" ht="78.75" x14ac:dyDescent="0.25">
      <c r="A17" s="8"/>
      <c r="B17" s="144"/>
      <c r="C17" s="144"/>
      <c r="D17" s="144"/>
      <c r="E17" s="144"/>
      <c r="F17" s="147"/>
      <c r="G17" s="144"/>
      <c r="H17" s="144"/>
      <c r="I17" s="144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42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4" customFormat="1" ht="57.75" customHeight="1" x14ac:dyDescent="0.25">
      <c r="B19" s="130" t="s">
        <v>179</v>
      </c>
      <c r="C19" s="132" t="s">
        <v>183</v>
      </c>
      <c r="D19" s="124" t="s">
        <v>182</v>
      </c>
      <c r="E19" s="125" t="s">
        <v>161</v>
      </c>
      <c r="F19" s="118" t="s">
        <v>180</v>
      </c>
      <c r="G19" s="119" t="s">
        <v>160</v>
      </c>
      <c r="H19" s="119" t="s">
        <v>166</v>
      </c>
      <c r="I19" s="119" t="s">
        <v>181</v>
      </c>
      <c r="J19" s="118" t="s">
        <v>167</v>
      </c>
      <c r="K19" s="118" t="s">
        <v>168</v>
      </c>
      <c r="L19" s="118"/>
      <c r="M19" s="118"/>
      <c r="N19" s="123" t="s">
        <v>171</v>
      </c>
      <c r="O19" s="119" t="s">
        <v>160</v>
      </c>
      <c r="P19" s="119" t="s">
        <v>185</v>
      </c>
      <c r="Q19" s="87" t="s">
        <v>172</v>
      </c>
      <c r="R19" s="125" t="s">
        <v>174</v>
      </c>
      <c r="S19" s="125">
        <v>499</v>
      </c>
      <c r="T19" s="125">
        <v>1.98</v>
      </c>
      <c r="U19" s="73">
        <f>O19*P19*S19*T19</f>
        <v>49.401000000000003</v>
      </c>
      <c r="V19" s="19" t="s">
        <v>7</v>
      </c>
    </row>
    <row r="20" spans="1:22" s="8" customFormat="1" ht="57.75" customHeight="1" x14ac:dyDescent="0.25">
      <c r="B20" s="130" t="s">
        <v>179</v>
      </c>
      <c r="C20" s="132" t="s">
        <v>183</v>
      </c>
      <c r="D20" s="124" t="s">
        <v>182</v>
      </c>
      <c r="E20" s="126" t="s">
        <v>162</v>
      </c>
      <c r="F20" s="118" t="s">
        <v>180</v>
      </c>
      <c r="G20" s="119" t="s">
        <v>160</v>
      </c>
      <c r="H20" s="119" t="s">
        <v>166</v>
      </c>
      <c r="I20" s="119" t="s">
        <v>181</v>
      </c>
      <c r="J20" s="118" t="s">
        <v>167</v>
      </c>
      <c r="K20" s="118" t="s">
        <v>169</v>
      </c>
      <c r="L20" s="118"/>
      <c r="M20" s="118"/>
      <c r="N20" s="123" t="s">
        <v>171</v>
      </c>
      <c r="O20" s="119" t="s">
        <v>160</v>
      </c>
      <c r="P20" s="119" t="s">
        <v>185</v>
      </c>
      <c r="Q20" s="87" t="s">
        <v>172</v>
      </c>
      <c r="R20" s="125" t="s">
        <v>175</v>
      </c>
      <c r="S20" s="125">
        <v>517</v>
      </c>
      <c r="T20" s="121">
        <v>1.98</v>
      </c>
      <c r="U20" s="73">
        <f t="shared" ref="U20:U23" si="0">O20*P20*S20*T20</f>
        <v>51.183</v>
      </c>
      <c r="V20" s="19" t="s">
        <v>7</v>
      </c>
    </row>
    <row r="21" spans="1:22" s="8" customFormat="1" ht="45.75" customHeight="1" x14ac:dyDescent="0.25">
      <c r="B21" s="130" t="s">
        <v>179</v>
      </c>
      <c r="C21" s="132" t="s">
        <v>183</v>
      </c>
      <c r="D21" s="124" t="s">
        <v>182</v>
      </c>
      <c r="E21" s="127" t="s">
        <v>163</v>
      </c>
      <c r="F21" s="118" t="s">
        <v>180</v>
      </c>
      <c r="G21" s="122" t="s">
        <v>160</v>
      </c>
      <c r="H21" s="119" t="s">
        <v>166</v>
      </c>
      <c r="I21" s="119" t="s">
        <v>181</v>
      </c>
      <c r="J21" s="118" t="s">
        <v>167</v>
      </c>
      <c r="K21" s="118" t="s">
        <v>184</v>
      </c>
      <c r="L21" s="122"/>
      <c r="M21" s="122"/>
      <c r="N21" s="123" t="s">
        <v>171</v>
      </c>
      <c r="O21" s="119" t="s">
        <v>160</v>
      </c>
      <c r="P21" s="119" t="s">
        <v>185</v>
      </c>
      <c r="Q21" s="87" t="s">
        <v>172</v>
      </c>
      <c r="R21" s="128" t="s">
        <v>176</v>
      </c>
      <c r="S21" s="129">
        <v>317</v>
      </c>
      <c r="T21" s="121">
        <v>1.98</v>
      </c>
      <c r="U21" s="73">
        <f t="shared" si="0"/>
        <v>31.383000000000003</v>
      </c>
      <c r="V21" s="19" t="s">
        <v>7</v>
      </c>
    </row>
    <row r="22" spans="1:22" s="84" customFormat="1" ht="63.75" customHeight="1" x14ac:dyDescent="0.25">
      <c r="B22" s="130" t="s">
        <v>179</v>
      </c>
      <c r="C22" s="132" t="s">
        <v>183</v>
      </c>
      <c r="D22" s="124" t="s">
        <v>182</v>
      </c>
      <c r="E22" s="127" t="s">
        <v>164</v>
      </c>
      <c r="F22" s="118" t="s">
        <v>180</v>
      </c>
      <c r="G22" s="122" t="s">
        <v>160</v>
      </c>
      <c r="H22" s="119" t="s">
        <v>166</v>
      </c>
      <c r="I22" s="119" t="s">
        <v>181</v>
      </c>
      <c r="J22" s="118" t="s">
        <v>167</v>
      </c>
      <c r="K22" s="122"/>
      <c r="L22" s="122"/>
      <c r="M22" s="122"/>
      <c r="N22" s="123" t="s">
        <v>171</v>
      </c>
      <c r="O22" s="122" t="s">
        <v>160</v>
      </c>
      <c r="P22" s="119" t="s">
        <v>185</v>
      </c>
      <c r="Q22" s="87" t="s">
        <v>172</v>
      </c>
      <c r="R22" s="128" t="s">
        <v>177</v>
      </c>
      <c r="S22" s="129">
        <v>261</v>
      </c>
      <c r="T22" s="121">
        <v>1.98</v>
      </c>
      <c r="U22" s="73">
        <f t="shared" si="0"/>
        <v>25.839000000000002</v>
      </c>
      <c r="V22" s="19" t="s">
        <v>7</v>
      </c>
    </row>
    <row r="23" spans="1:22" s="84" customFormat="1" ht="63.75" customHeight="1" x14ac:dyDescent="0.25">
      <c r="B23" s="130" t="s">
        <v>179</v>
      </c>
      <c r="C23" s="132" t="s">
        <v>183</v>
      </c>
      <c r="D23" s="124" t="s">
        <v>182</v>
      </c>
      <c r="E23" s="126" t="s">
        <v>165</v>
      </c>
      <c r="F23" s="118" t="s">
        <v>180</v>
      </c>
      <c r="G23" s="122" t="s">
        <v>160</v>
      </c>
      <c r="H23" s="119" t="s">
        <v>166</v>
      </c>
      <c r="I23" s="119" t="s">
        <v>181</v>
      </c>
      <c r="J23" s="118" t="s">
        <v>167</v>
      </c>
      <c r="K23" s="122" t="s">
        <v>170</v>
      </c>
      <c r="L23" s="122"/>
      <c r="M23" s="122"/>
      <c r="N23" s="123" t="s">
        <v>171</v>
      </c>
      <c r="O23" s="122" t="s">
        <v>160</v>
      </c>
      <c r="P23" s="122" t="s">
        <v>160</v>
      </c>
      <c r="Q23" s="120" t="s">
        <v>173</v>
      </c>
      <c r="R23" s="125" t="s">
        <v>178</v>
      </c>
      <c r="S23" s="125">
        <v>10</v>
      </c>
      <c r="T23" s="121">
        <v>1.98</v>
      </c>
      <c r="U23" s="73">
        <f t="shared" si="0"/>
        <v>19.8</v>
      </c>
      <c r="V23" s="19" t="s">
        <v>7</v>
      </c>
    </row>
    <row r="24" spans="1:22" s="6" customFormat="1" ht="31.5" x14ac:dyDescent="0.25">
      <c r="B24" s="12"/>
      <c r="C24" s="14"/>
      <c r="D24" s="13"/>
      <c r="E24" s="18" t="s">
        <v>25</v>
      </c>
      <c r="F24" s="1" t="s">
        <v>7</v>
      </c>
      <c r="G24" s="1" t="s">
        <v>7</v>
      </c>
      <c r="H24" s="1" t="s">
        <v>7</v>
      </c>
      <c r="I24" s="1" t="s">
        <v>7</v>
      </c>
      <c r="J24" s="1" t="s">
        <v>7</v>
      </c>
      <c r="K24" s="1" t="s">
        <v>7</v>
      </c>
      <c r="L24" s="1" t="s">
        <v>7</v>
      </c>
      <c r="M24" s="1" t="s">
        <v>7</v>
      </c>
      <c r="N24" s="1" t="s">
        <v>7</v>
      </c>
      <c r="O24" s="1" t="s">
        <v>7</v>
      </c>
      <c r="P24" s="1" t="s">
        <v>7</v>
      </c>
      <c r="Q24" s="1" t="s">
        <v>7</v>
      </c>
      <c r="R24" s="1" t="s">
        <v>7</v>
      </c>
      <c r="S24" s="1" t="s">
        <v>7</v>
      </c>
      <c r="T24" s="19" t="s">
        <v>7</v>
      </c>
      <c r="U24" s="74">
        <f>SUM(U19:U23)</f>
        <v>177.60600000000002</v>
      </c>
      <c r="V24" s="19" t="s">
        <v>7</v>
      </c>
    </row>
    <row r="25" spans="1:22" ht="18.75" hidden="1" x14ac:dyDescent="0.25">
      <c r="B25" s="145" t="s">
        <v>73</v>
      </c>
      <c r="C25" s="145"/>
      <c r="D25" s="145"/>
      <c r="E25" s="145"/>
      <c r="F25" s="145"/>
      <c r="G25" s="145"/>
      <c r="H25" s="145"/>
      <c r="I25" s="145"/>
    </row>
    <row r="26" spans="1:22" hidden="1" x14ac:dyDescent="0.25">
      <c r="C26" s="62"/>
      <c r="D26" s="62"/>
      <c r="E26" s="62"/>
      <c r="F26" s="62"/>
      <c r="G26" s="62"/>
      <c r="H26" s="62"/>
      <c r="I26" s="62"/>
    </row>
    <row r="27" spans="1:22" hidden="1" x14ac:dyDescent="0.25">
      <c r="B27" s="62"/>
    </row>
    <row r="28" spans="1:22" s="50" customFormat="1" hidden="1" x14ac:dyDescent="0.25">
      <c r="B28" s="58" t="s">
        <v>42</v>
      </c>
      <c r="C28" s="49"/>
      <c r="D28" s="49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</row>
    <row r="29" spans="1:22" s="50" customFormat="1" hidden="1" x14ac:dyDescent="0.25">
      <c r="B29" s="52" t="s">
        <v>114</v>
      </c>
      <c r="C29" s="49"/>
      <c r="D29" s="49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</row>
    <row r="30" spans="1:22" s="50" customFormat="1" hidden="1" x14ac:dyDescent="0.25">
      <c r="B30" s="52" t="s">
        <v>100</v>
      </c>
      <c r="C30" s="49"/>
      <c r="D30" s="49"/>
      <c r="J30" s="51"/>
      <c r="K30" s="51"/>
      <c r="L30" s="51"/>
      <c r="M30" s="51"/>
      <c r="N30" s="51"/>
      <c r="O30" s="51"/>
      <c r="P30" s="51"/>
    </row>
    <row r="31" spans="1:22" s="50" customFormat="1" ht="54" hidden="1" customHeight="1" x14ac:dyDescent="0.25">
      <c r="B31" s="138" t="s">
        <v>39</v>
      </c>
      <c r="C31" s="138"/>
      <c r="D31" s="138"/>
      <c r="E31" s="138"/>
      <c r="F31" s="138"/>
      <c r="G31" s="138"/>
      <c r="H31" s="138"/>
      <c r="I31" s="138"/>
      <c r="J31" s="138"/>
      <c r="K31" s="138"/>
      <c r="L31" s="138"/>
      <c r="M31" s="138"/>
      <c r="N31" s="138"/>
      <c r="O31" s="138"/>
      <c r="P31" s="138"/>
      <c r="Q31" s="138"/>
      <c r="R31" s="138"/>
      <c r="S31" s="138"/>
      <c r="T31" s="138"/>
      <c r="U31" s="138"/>
    </row>
    <row r="32" spans="1:22" s="50" customFormat="1" hidden="1" x14ac:dyDescent="0.25">
      <c r="B32" s="139" t="s">
        <v>113</v>
      </c>
      <c r="C32" s="139"/>
      <c r="D32" s="139"/>
      <c r="E32" s="139"/>
      <c r="F32" s="139"/>
      <c r="G32" s="139"/>
      <c r="H32" s="139"/>
      <c r="I32" s="139"/>
      <c r="J32" s="139"/>
      <c r="K32" s="139"/>
      <c r="L32" s="139"/>
      <c r="M32" s="139"/>
      <c r="N32" s="139"/>
      <c r="O32" s="139"/>
      <c r="P32" s="139"/>
      <c r="Q32" s="139"/>
      <c r="R32" s="139"/>
      <c r="S32" s="139"/>
      <c r="T32" s="139"/>
      <c r="U32" s="139"/>
    </row>
    <row r="33" spans="2:21" s="50" customFormat="1" hidden="1" x14ac:dyDescent="0.25">
      <c r="B33" s="140" t="s">
        <v>115</v>
      </c>
      <c r="C33" s="140"/>
      <c r="D33" s="140"/>
      <c r="E33" s="140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s="50" customFormat="1" ht="21" hidden="1" customHeight="1" x14ac:dyDescent="0.25">
      <c r="B34" s="138" t="s">
        <v>139</v>
      </c>
      <c r="C34" s="138"/>
      <c r="D34" s="138"/>
      <c r="E34" s="138"/>
      <c r="F34" s="138"/>
      <c r="G34" s="138"/>
      <c r="H34" s="138"/>
      <c r="I34" s="138"/>
      <c r="J34" s="138"/>
      <c r="K34" s="138"/>
      <c r="L34" s="138"/>
      <c r="M34" s="138"/>
      <c r="N34" s="138"/>
      <c r="O34" s="138"/>
      <c r="P34" s="138"/>
      <c r="Q34" s="138"/>
      <c r="R34" s="138"/>
      <c r="S34" s="138"/>
      <c r="T34" s="138"/>
      <c r="U34" s="138"/>
    </row>
    <row r="35" spans="2:21" s="50" customFormat="1" ht="18.75" hidden="1" x14ac:dyDescent="0.25">
      <c r="B35" s="52" t="s">
        <v>72</v>
      </c>
      <c r="C35" s="59"/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</row>
    <row r="36" spans="2:21" s="50" customFormat="1" hidden="1" x14ac:dyDescent="0.25">
      <c r="B36" s="52"/>
      <c r="C36" s="138" t="s">
        <v>65</v>
      </c>
      <c r="D36" s="138"/>
      <c r="E36" s="138"/>
      <c r="F36" s="138"/>
      <c r="G36" s="138"/>
      <c r="H36" s="138"/>
      <c r="I36" s="138"/>
      <c r="J36" s="138"/>
      <c r="K36" s="138"/>
      <c r="L36" s="138"/>
      <c r="M36" s="138"/>
      <c r="N36" s="138"/>
      <c r="O36" s="138"/>
      <c r="P36" s="138"/>
      <c r="Q36" s="138"/>
      <c r="R36" s="138"/>
      <c r="S36" s="138"/>
      <c r="T36" s="138"/>
    </row>
    <row r="37" spans="2:21" s="50" customFormat="1" hidden="1" x14ac:dyDescent="0.25">
      <c r="B37" s="52"/>
      <c r="C37" s="138" t="s">
        <v>66</v>
      </c>
      <c r="D37" s="138"/>
      <c r="E37" s="138"/>
      <c r="F37" s="138"/>
      <c r="G37" s="138"/>
      <c r="H37" s="138"/>
      <c r="I37" s="138"/>
      <c r="J37" s="138"/>
      <c r="K37" s="138"/>
      <c r="L37" s="138"/>
      <c r="M37" s="138"/>
      <c r="N37" s="138"/>
      <c r="O37" s="138"/>
      <c r="P37" s="138"/>
      <c r="Q37" s="138"/>
      <c r="R37" s="138"/>
      <c r="S37" s="138"/>
      <c r="T37" s="138"/>
    </row>
    <row r="38" spans="2:21" s="50" customFormat="1" hidden="1" x14ac:dyDescent="0.25">
      <c r="B38" s="52"/>
      <c r="C38" s="138" t="s">
        <v>67</v>
      </c>
      <c r="D38" s="138"/>
      <c r="E38" s="138"/>
      <c r="F38" s="138"/>
      <c r="G38" s="138"/>
      <c r="H38" s="138"/>
      <c r="I38" s="138"/>
      <c r="J38" s="138"/>
      <c r="K38" s="138"/>
      <c r="L38" s="138"/>
      <c r="M38" s="138"/>
      <c r="N38" s="138"/>
      <c r="O38" s="138"/>
      <c r="P38" s="138"/>
      <c r="Q38" s="138"/>
      <c r="R38" s="138"/>
      <c r="S38" s="138"/>
      <c r="T38" s="138"/>
    </row>
    <row r="39" spans="2:21" s="50" customFormat="1" hidden="1" x14ac:dyDescent="0.25">
      <c r="B39" s="52"/>
      <c r="C39" s="138" t="s">
        <v>68</v>
      </c>
      <c r="D39" s="138"/>
      <c r="E39" s="138"/>
      <c r="F39" s="138"/>
      <c r="G39" s="138"/>
      <c r="H39" s="138"/>
      <c r="I39" s="138"/>
      <c r="J39" s="138"/>
      <c r="K39" s="138"/>
      <c r="L39" s="138"/>
      <c r="M39" s="138"/>
      <c r="N39" s="138"/>
      <c r="O39" s="138"/>
      <c r="P39" s="138"/>
      <c r="Q39" s="138"/>
      <c r="R39" s="138"/>
      <c r="S39" s="138"/>
      <c r="T39" s="138"/>
    </row>
    <row r="40" spans="2:21" s="50" customFormat="1" hidden="1" x14ac:dyDescent="0.25">
      <c r="B40" s="52"/>
      <c r="C40" s="138" t="s">
        <v>69</v>
      </c>
      <c r="D40" s="138"/>
      <c r="E40" s="138"/>
      <c r="F40" s="138"/>
      <c r="G40" s="138"/>
      <c r="H40" s="138"/>
      <c r="I40" s="138"/>
      <c r="J40" s="138"/>
      <c r="K40" s="138"/>
      <c r="L40" s="138"/>
      <c r="M40" s="138"/>
      <c r="N40" s="138"/>
      <c r="O40" s="138"/>
      <c r="P40" s="138"/>
      <c r="Q40" s="138"/>
      <c r="R40" s="138"/>
      <c r="S40" s="138"/>
      <c r="T40" s="138"/>
    </row>
    <row r="41" spans="2:21" s="50" customFormat="1" hidden="1" x14ac:dyDescent="0.25">
      <c r="B41" s="52"/>
      <c r="C41" s="138" t="s">
        <v>70</v>
      </c>
      <c r="D41" s="138"/>
      <c r="E41" s="138"/>
      <c r="F41" s="138"/>
      <c r="G41" s="138"/>
      <c r="H41" s="138"/>
      <c r="I41" s="138"/>
      <c r="J41" s="138"/>
      <c r="K41" s="138"/>
      <c r="L41" s="138"/>
      <c r="M41" s="138"/>
      <c r="N41" s="138"/>
      <c r="O41" s="138"/>
      <c r="P41" s="138"/>
      <c r="Q41" s="138"/>
      <c r="R41" s="138"/>
      <c r="S41" s="138"/>
      <c r="T41" s="138"/>
    </row>
    <row r="42" spans="2:21" s="50" customFormat="1" hidden="1" x14ac:dyDescent="0.25">
      <c r="B42" s="52"/>
      <c r="C42" s="138" t="s">
        <v>71</v>
      </c>
      <c r="D42" s="138"/>
      <c r="E42" s="138"/>
      <c r="F42" s="138"/>
      <c r="G42" s="138"/>
      <c r="H42" s="138"/>
      <c r="I42" s="138"/>
      <c r="J42" s="138"/>
      <c r="K42" s="138"/>
      <c r="L42" s="138"/>
      <c r="M42" s="138"/>
      <c r="N42" s="138"/>
      <c r="O42" s="138"/>
      <c r="P42" s="138"/>
      <c r="Q42" s="138"/>
      <c r="R42" s="138"/>
      <c r="S42" s="138"/>
      <c r="T42" s="138"/>
    </row>
    <row r="43" spans="2:21" s="50" customFormat="1" hidden="1" x14ac:dyDescent="0.25">
      <c r="B43" s="140" t="s">
        <v>44</v>
      </c>
      <c r="C43" s="140"/>
      <c r="D43" s="140"/>
      <c r="E43" s="140"/>
      <c r="F43" s="140"/>
      <c r="G43" s="140"/>
      <c r="H43" s="140"/>
      <c r="I43" s="140"/>
      <c r="J43" s="140"/>
      <c r="K43" s="140"/>
      <c r="L43" s="140"/>
      <c r="M43" s="140"/>
      <c r="N43" s="140"/>
      <c r="O43" s="140"/>
      <c r="P43" s="140"/>
      <c r="Q43" s="140"/>
      <c r="R43" s="140"/>
      <c r="S43" s="140"/>
      <c r="T43" s="140"/>
      <c r="U43" s="140"/>
    </row>
    <row r="44" spans="2:21" s="50" customFormat="1" ht="36" hidden="1" customHeight="1" x14ac:dyDescent="0.25">
      <c r="B44" s="138" t="s">
        <v>40</v>
      </c>
      <c r="C44" s="138"/>
      <c r="D44" s="138"/>
      <c r="E44" s="138"/>
      <c r="F44" s="138"/>
      <c r="G44" s="138"/>
      <c r="H44" s="138"/>
      <c r="I44" s="138"/>
      <c r="J44" s="138"/>
      <c r="K44" s="138"/>
      <c r="L44" s="138"/>
      <c r="M44" s="138"/>
      <c r="N44" s="138"/>
      <c r="O44" s="138"/>
      <c r="P44" s="138"/>
      <c r="Q44" s="138"/>
      <c r="R44" s="138"/>
      <c r="S44" s="138"/>
      <c r="T44" s="138"/>
      <c r="U44" s="138"/>
    </row>
    <row r="45" spans="2:21" s="50" customFormat="1" hidden="1" x14ac:dyDescent="0.25">
      <c r="B45" s="138" t="s">
        <v>41</v>
      </c>
      <c r="C45" s="138"/>
      <c r="D45" s="138"/>
      <c r="E45" s="138"/>
      <c r="F45" s="138"/>
      <c r="G45" s="138"/>
      <c r="H45" s="138"/>
      <c r="I45" s="138"/>
      <c r="J45" s="138"/>
      <c r="K45" s="138"/>
      <c r="L45" s="138"/>
      <c r="M45" s="138"/>
      <c r="N45" s="138"/>
      <c r="O45" s="138"/>
      <c r="P45" s="138"/>
      <c r="Q45" s="138"/>
      <c r="R45" s="138"/>
      <c r="S45" s="138"/>
      <c r="T45" s="138"/>
      <c r="U45" s="138"/>
    </row>
    <row r="46" spans="2:21" s="50" customFormat="1" hidden="1" x14ac:dyDescent="0.25">
      <c r="B46" s="138" t="s">
        <v>116</v>
      </c>
      <c r="C46" s="138"/>
      <c r="D46" s="138"/>
      <c r="E46" s="138"/>
      <c r="F46" s="138"/>
      <c r="G46" s="138"/>
      <c r="H46" s="138"/>
      <c r="I46" s="138"/>
      <c r="J46" s="138"/>
      <c r="K46" s="138"/>
      <c r="L46" s="138"/>
      <c r="M46" s="138"/>
      <c r="N46" s="138"/>
      <c r="O46" s="138"/>
      <c r="P46" s="138"/>
      <c r="Q46" s="138"/>
      <c r="R46" s="138"/>
      <c r="S46" s="138"/>
      <c r="T46" s="138"/>
      <c r="U46" s="138"/>
    </row>
    <row r="47" spans="2:21" s="50" customFormat="1" hidden="1" x14ac:dyDescent="0.25">
      <c r="B47" s="138" t="s">
        <v>117</v>
      </c>
      <c r="C47" s="138"/>
      <c r="D47" s="138"/>
      <c r="E47" s="138"/>
      <c r="F47" s="138"/>
      <c r="G47" s="138"/>
      <c r="H47" s="138"/>
      <c r="I47" s="138"/>
      <c r="J47" s="138"/>
      <c r="K47" s="138"/>
      <c r="L47" s="138"/>
      <c r="M47" s="138"/>
      <c r="N47" s="138"/>
      <c r="O47" s="138"/>
      <c r="P47" s="138"/>
      <c r="Q47" s="138"/>
      <c r="R47" s="138"/>
      <c r="S47" s="138"/>
      <c r="T47" s="138"/>
      <c r="U47" s="138"/>
    </row>
    <row r="48" spans="2:21" s="50" customFormat="1" hidden="1" x14ac:dyDescent="0.25">
      <c r="B48" s="57"/>
      <c r="C48" s="138" t="s">
        <v>78</v>
      </c>
      <c r="D48" s="138"/>
      <c r="E48" s="138"/>
      <c r="F48" s="138"/>
      <c r="G48" s="138"/>
      <c r="H48" s="138"/>
      <c r="I48" s="138"/>
      <c r="J48" s="138"/>
      <c r="K48" s="138"/>
      <c r="L48" s="138"/>
      <c r="M48" s="138"/>
      <c r="N48" s="138"/>
      <c r="O48" s="138"/>
      <c r="P48" s="138"/>
      <c r="Q48" s="138"/>
      <c r="R48" s="138"/>
      <c r="S48" s="138"/>
      <c r="T48" s="138"/>
      <c r="U48" s="138"/>
    </row>
    <row r="49" spans="2:21" s="50" customFormat="1" hidden="1" x14ac:dyDescent="0.25">
      <c r="B49" s="57"/>
      <c r="C49" s="138" t="s">
        <v>77</v>
      </c>
      <c r="D49" s="138"/>
      <c r="E49" s="138"/>
      <c r="F49" s="138"/>
      <c r="G49" s="138"/>
      <c r="H49" s="138"/>
      <c r="I49" s="138"/>
      <c r="J49" s="138"/>
      <c r="K49" s="138"/>
      <c r="L49" s="138"/>
      <c r="M49" s="138"/>
      <c r="N49" s="138"/>
      <c r="O49" s="138"/>
      <c r="P49" s="138"/>
      <c r="Q49" s="138"/>
      <c r="R49" s="138"/>
      <c r="S49" s="138"/>
      <c r="T49" s="138"/>
      <c r="U49" s="138"/>
    </row>
    <row r="50" spans="2:21" s="50" customFormat="1" hidden="1" x14ac:dyDescent="0.25">
      <c r="B50" s="57"/>
      <c r="C50" s="138" t="s">
        <v>79</v>
      </c>
      <c r="D50" s="138"/>
      <c r="E50" s="138"/>
      <c r="F50" s="138"/>
      <c r="G50" s="138"/>
      <c r="H50" s="138"/>
      <c r="I50" s="138"/>
      <c r="J50" s="138"/>
      <c r="K50" s="138"/>
      <c r="L50" s="138"/>
      <c r="M50" s="138"/>
      <c r="N50" s="138"/>
      <c r="O50" s="138"/>
      <c r="P50" s="138"/>
      <c r="Q50" s="138"/>
      <c r="R50" s="138"/>
      <c r="S50" s="138"/>
      <c r="T50" s="138"/>
      <c r="U50" s="138"/>
    </row>
    <row r="51" spans="2:21" s="50" customFormat="1" hidden="1" x14ac:dyDescent="0.25">
      <c r="B51" s="57"/>
      <c r="C51" s="138" t="s">
        <v>80</v>
      </c>
      <c r="D51" s="138"/>
      <c r="E51" s="138"/>
      <c r="F51" s="138"/>
      <c r="G51" s="138"/>
      <c r="H51" s="138"/>
      <c r="I51" s="138"/>
      <c r="J51" s="138"/>
      <c r="K51" s="138"/>
      <c r="L51" s="138"/>
      <c r="M51" s="138"/>
      <c r="N51" s="138"/>
      <c r="O51" s="138"/>
      <c r="P51" s="138"/>
      <c r="Q51" s="138"/>
      <c r="R51" s="138"/>
      <c r="S51" s="138"/>
      <c r="T51" s="138"/>
      <c r="U51" s="138"/>
    </row>
    <row r="52" spans="2:21" s="50" customFormat="1" hidden="1" x14ac:dyDescent="0.25">
      <c r="B52" s="57"/>
      <c r="C52" s="138" t="s">
        <v>81</v>
      </c>
      <c r="D52" s="138"/>
      <c r="E52" s="138"/>
      <c r="F52" s="138"/>
      <c r="G52" s="138"/>
      <c r="H52" s="138"/>
      <c r="I52" s="138"/>
      <c r="J52" s="138"/>
      <c r="K52" s="138"/>
      <c r="L52" s="138"/>
      <c r="M52" s="138"/>
      <c r="N52" s="138"/>
      <c r="O52" s="138"/>
      <c r="P52" s="138"/>
      <c r="Q52" s="138"/>
      <c r="R52" s="138"/>
      <c r="S52" s="138"/>
      <c r="T52" s="138"/>
      <c r="U52" s="138"/>
    </row>
    <row r="53" spans="2:21" s="50" customFormat="1" hidden="1" x14ac:dyDescent="0.25">
      <c r="B53" s="57"/>
      <c r="C53" s="138" t="s">
        <v>82</v>
      </c>
      <c r="D53" s="138"/>
      <c r="E53" s="138"/>
      <c r="F53" s="138"/>
      <c r="G53" s="138"/>
      <c r="H53" s="138"/>
      <c r="I53" s="138"/>
      <c r="J53" s="138"/>
      <c r="K53" s="138"/>
      <c r="L53" s="138"/>
      <c r="M53" s="138"/>
      <c r="N53" s="138"/>
      <c r="O53" s="138"/>
      <c r="P53" s="138"/>
      <c r="Q53" s="138"/>
      <c r="R53" s="138"/>
      <c r="S53" s="138"/>
      <c r="T53" s="138"/>
      <c r="U53" s="138"/>
    </row>
    <row r="54" spans="2:21" s="50" customFormat="1" hidden="1" x14ac:dyDescent="0.25">
      <c r="B54" s="57"/>
      <c r="C54" s="138" t="s">
        <v>83</v>
      </c>
      <c r="D54" s="138"/>
      <c r="E54" s="138"/>
      <c r="F54" s="138"/>
      <c r="G54" s="138"/>
      <c r="H54" s="138"/>
      <c r="I54" s="138"/>
      <c r="J54" s="138"/>
      <c r="K54" s="138"/>
      <c r="L54" s="138"/>
      <c r="M54" s="138"/>
      <c r="N54" s="138"/>
      <c r="O54" s="138"/>
      <c r="P54" s="138"/>
      <c r="Q54" s="138"/>
      <c r="R54" s="138"/>
      <c r="S54" s="138"/>
      <c r="T54" s="138"/>
      <c r="U54" s="138"/>
    </row>
    <row r="55" spans="2:21" s="50" customFormat="1" hidden="1" x14ac:dyDescent="0.25">
      <c r="B55" s="57"/>
      <c r="C55" s="138" t="s">
        <v>88</v>
      </c>
      <c r="D55" s="138"/>
      <c r="E55" s="138"/>
      <c r="F55" s="138"/>
      <c r="G55" s="138"/>
      <c r="H55" s="138"/>
      <c r="I55" s="138"/>
      <c r="J55" s="138"/>
      <c r="K55" s="138"/>
      <c r="L55" s="138"/>
      <c r="M55" s="138"/>
      <c r="N55" s="138"/>
      <c r="O55" s="138"/>
      <c r="P55" s="138"/>
      <c r="Q55" s="138"/>
      <c r="R55" s="138"/>
      <c r="S55" s="138"/>
      <c r="T55" s="138"/>
      <c r="U55" s="138"/>
    </row>
    <row r="56" spans="2:21" s="50" customFormat="1" hidden="1" x14ac:dyDescent="0.25">
      <c r="B56" s="57"/>
      <c r="C56" s="138" t="s">
        <v>84</v>
      </c>
      <c r="D56" s="138"/>
      <c r="E56" s="138"/>
      <c r="F56" s="138"/>
      <c r="G56" s="138"/>
      <c r="H56" s="138"/>
      <c r="I56" s="138"/>
      <c r="J56" s="138"/>
      <c r="K56" s="138"/>
      <c r="L56" s="138"/>
      <c r="M56" s="138"/>
      <c r="N56" s="138"/>
      <c r="O56" s="138"/>
      <c r="P56" s="138"/>
      <c r="Q56" s="138"/>
      <c r="R56" s="138"/>
      <c r="S56" s="138"/>
      <c r="T56" s="138"/>
      <c r="U56" s="138"/>
    </row>
    <row r="57" spans="2:21" s="50" customFormat="1" hidden="1" x14ac:dyDescent="0.25">
      <c r="B57" s="57"/>
      <c r="C57" s="138" t="s">
        <v>85</v>
      </c>
      <c r="D57" s="138"/>
      <c r="E57" s="138"/>
      <c r="F57" s="138"/>
      <c r="G57" s="138"/>
      <c r="H57" s="138"/>
      <c r="I57" s="138"/>
      <c r="J57" s="138"/>
      <c r="K57" s="138"/>
      <c r="L57" s="138"/>
      <c r="M57" s="138"/>
      <c r="N57" s="138"/>
      <c r="O57" s="138"/>
      <c r="P57" s="138"/>
      <c r="Q57" s="138"/>
      <c r="R57" s="138"/>
      <c r="S57" s="138"/>
      <c r="T57" s="138"/>
      <c r="U57" s="138"/>
    </row>
    <row r="58" spans="2:21" s="50" customFormat="1" hidden="1" x14ac:dyDescent="0.25">
      <c r="B58" s="57"/>
      <c r="C58" s="138" t="s">
        <v>86</v>
      </c>
      <c r="D58" s="138"/>
      <c r="E58" s="138"/>
      <c r="F58" s="138"/>
      <c r="G58" s="138"/>
      <c r="H58" s="138"/>
      <c r="I58" s="138"/>
      <c r="J58" s="138"/>
      <c r="K58" s="138"/>
      <c r="L58" s="138"/>
      <c r="M58" s="138"/>
      <c r="N58" s="138"/>
      <c r="O58" s="138"/>
      <c r="P58" s="138"/>
      <c r="Q58" s="138"/>
      <c r="R58" s="138"/>
      <c r="S58" s="138"/>
      <c r="T58" s="138"/>
      <c r="U58" s="138"/>
    </row>
    <row r="59" spans="2:21" s="50" customFormat="1" hidden="1" x14ac:dyDescent="0.25">
      <c r="B59" s="57"/>
      <c r="C59" s="138" t="s">
        <v>87</v>
      </c>
      <c r="D59" s="138"/>
      <c r="E59" s="138"/>
      <c r="F59" s="138"/>
      <c r="G59" s="138"/>
      <c r="H59" s="138"/>
      <c r="I59" s="138"/>
      <c r="J59" s="138"/>
      <c r="K59" s="138"/>
      <c r="L59" s="138"/>
      <c r="M59" s="138"/>
      <c r="N59" s="138"/>
      <c r="O59" s="138"/>
      <c r="P59" s="138"/>
      <c r="Q59" s="138"/>
      <c r="R59" s="138"/>
      <c r="S59" s="138"/>
      <c r="T59" s="138"/>
      <c r="U59" s="138"/>
    </row>
    <row r="60" spans="2:21" s="50" customFormat="1" hidden="1" x14ac:dyDescent="0.25">
      <c r="B60" s="141" t="s">
        <v>89</v>
      </c>
      <c r="C60" s="141"/>
      <c r="D60" s="141"/>
      <c r="E60" s="141"/>
      <c r="F60" s="141"/>
      <c r="G60" s="141"/>
      <c r="H60" s="141"/>
      <c r="I60" s="141"/>
      <c r="J60" s="141"/>
      <c r="K60" s="141"/>
      <c r="L60" s="141"/>
      <c r="M60" s="141"/>
      <c r="N60" s="141"/>
      <c r="O60" s="141"/>
      <c r="P60" s="141"/>
      <c r="Q60" s="141"/>
      <c r="R60" s="141"/>
      <c r="S60" s="141"/>
      <c r="T60" s="141"/>
      <c r="U60" s="141"/>
    </row>
    <row r="61" spans="2:21" s="50" customFormat="1" hidden="1" x14ac:dyDescent="0.25">
      <c r="B61" s="141" t="s">
        <v>64</v>
      </c>
      <c r="C61" s="141"/>
      <c r="D61" s="141"/>
      <c r="E61" s="141"/>
      <c r="F61" s="141"/>
      <c r="G61" s="141"/>
      <c r="H61" s="141"/>
      <c r="I61" s="141"/>
      <c r="J61" s="141"/>
      <c r="K61" s="141"/>
      <c r="L61" s="141"/>
      <c r="M61" s="141"/>
      <c r="N61" s="141"/>
      <c r="O61" s="141"/>
      <c r="P61" s="141"/>
      <c r="Q61" s="141"/>
      <c r="R61" s="141"/>
      <c r="S61" s="141"/>
      <c r="T61" s="141"/>
      <c r="U61" s="141"/>
    </row>
    <row r="62" spans="2:21" s="50" customFormat="1" hidden="1" x14ac:dyDescent="0.25">
      <c r="B62" s="141" t="s">
        <v>118</v>
      </c>
      <c r="C62" s="141"/>
      <c r="D62" s="141"/>
      <c r="E62" s="141"/>
      <c r="F62" s="141"/>
      <c r="G62" s="141"/>
      <c r="H62" s="141"/>
      <c r="I62" s="141"/>
      <c r="J62" s="141"/>
      <c r="K62" s="141"/>
      <c r="L62" s="141"/>
      <c r="M62" s="141"/>
      <c r="N62" s="141"/>
      <c r="O62" s="141"/>
      <c r="P62" s="141"/>
      <c r="Q62" s="141"/>
      <c r="R62" s="141"/>
      <c r="S62" s="141"/>
      <c r="T62" s="141"/>
      <c r="U62" s="141"/>
    </row>
    <row r="63" spans="2:21" s="50" customFormat="1" hidden="1" x14ac:dyDescent="0.25">
      <c r="B63" s="141" t="s">
        <v>119</v>
      </c>
      <c r="C63" s="141"/>
      <c r="D63" s="141"/>
      <c r="E63" s="141"/>
      <c r="F63" s="141"/>
      <c r="G63" s="141"/>
      <c r="H63" s="141"/>
      <c r="I63" s="141"/>
      <c r="J63" s="141"/>
      <c r="K63" s="141"/>
      <c r="L63" s="141"/>
      <c r="M63" s="141"/>
      <c r="N63" s="141"/>
      <c r="O63" s="141"/>
      <c r="P63" s="141"/>
      <c r="Q63" s="141"/>
      <c r="R63" s="141"/>
      <c r="S63" s="141"/>
      <c r="T63" s="141"/>
      <c r="U63" s="141"/>
    </row>
    <row r="64" spans="2:21" s="50" customFormat="1" hidden="1" x14ac:dyDescent="0.25">
      <c r="B64" s="141" t="s">
        <v>120</v>
      </c>
      <c r="C64" s="141"/>
      <c r="D64" s="141"/>
      <c r="E64" s="141"/>
      <c r="F64" s="141"/>
      <c r="G64" s="141"/>
      <c r="H64" s="141"/>
      <c r="I64" s="141"/>
      <c r="J64" s="141"/>
      <c r="K64" s="141"/>
      <c r="L64" s="141"/>
      <c r="M64" s="141"/>
      <c r="N64" s="141"/>
      <c r="O64" s="141"/>
      <c r="P64" s="141"/>
      <c r="Q64" s="141"/>
      <c r="R64" s="141"/>
      <c r="S64" s="141"/>
      <c r="T64" s="141"/>
      <c r="U64" s="141"/>
    </row>
    <row r="65" spans="2:21" s="50" customFormat="1" hidden="1" x14ac:dyDescent="0.25">
      <c r="B65" s="141" t="s">
        <v>121</v>
      </c>
      <c r="C65" s="141"/>
      <c r="D65" s="141"/>
      <c r="E65" s="141"/>
      <c r="F65" s="141"/>
      <c r="G65" s="141"/>
      <c r="H65" s="141"/>
      <c r="I65" s="141"/>
      <c r="J65" s="141"/>
      <c r="K65" s="141"/>
      <c r="L65" s="141"/>
      <c r="M65" s="141"/>
      <c r="N65" s="141"/>
      <c r="O65" s="141"/>
      <c r="P65" s="141"/>
      <c r="Q65" s="141"/>
      <c r="R65" s="141"/>
      <c r="S65" s="141"/>
      <c r="T65" s="141"/>
      <c r="U65" s="141"/>
    </row>
    <row r="66" spans="2:21" s="53" customFormat="1" ht="35.25" hidden="1" customHeight="1" x14ac:dyDescent="0.25">
      <c r="B66" s="138" t="s">
        <v>122</v>
      </c>
      <c r="C66" s="138"/>
      <c r="D66" s="138"/>
      <c r="E66" s="138"/>
      <c r="F66" s="138"/>
      <c r="G66" s="138"/>
      <c r="H66" s="138"/>
      <c r="I66" s="138"/>
      <c r="J66" s="138"/>
      <c r="K66" s="138"/>
      <c r="L66" s="138"/>
      <c r="M66" s="138"/>
      <c r="N66" s="138"/>
      <c r="O66" s="138"/>
      <c r="P66" s="138"/>
      <c r="Q66" s="138"/>
      <c r="R66" s="138"/>
      <c r="S66" s="138"/>
      <c r="T66" s="138"/>
      <c r="U66" s="138"/>
    </row>
    <row r="67" spans="2:21" s="50" customFormat="1" ht="34.5" hidden="1" customHeight="1" x14ac:dyDescent="0.25">
      <c r="B67" s="138" t="s">
        <v>123</v>
      </c>
      <c r="C67" s="138"/>
      <c r="D67" s="138"/>
      <c r="E67" s="138"/>
      <c r="F67" s="138"/>
      <c r="G67" s="138"/>
      <c r="H67" s="138"/>
      <c r="I67" s="138"/>
      <c r="J67" s="138"/>
      <c r="K67" s="138"/>
      <c r="L67" s="138"/>
      <c r="M67" s="138"/>
      <c r="N67" s="138"/>
      <c r="O67" s="138"/>
      <c r="P67" s="138"/>
      <c r="Q67" s="138"/>
      <c r="R67" s="138"/>
      <c r="S67" s="138"/>
      <c r="T67" s="138"/>
      <c r="U67" s="138"/>
    </row>
    <row r="68" spans="2:21" s="50" customFormat="1" x14ac:dyDescent="0.25">
      <c r="B68" s="49"/>
      <c r="C68" s="49"/>
      <c r="D68" s="49"/>
      <c r="E68" s="51"/>
      <c r="F68" s="51"/>
      <c r="G68" s="51"/>
      <c r="H68" s="51"/>
      <c r="I68" s="51"/>
      <c r="J68" s="51"/>
      <c r="K68" s="51"/>
      <c r="L68" s="51"/>
      <c r="M68" s="51"/>
      <c r="N68" s="51"/>
      <c r="O68" s="51"/>
      <c r="P68" s="51"/>
    </row>
  </sheetData>
  <protectedRanges>
    <protectedRange algorithmName="SHA-512" hashValue="s4+7nacB46uEiWwkEWvFIUXYJAM6O5Vv+J/MY+UiETD1aD4WdpNq3F2leyZk2aXQVRPHPnuAqqlrn9SYZQ4COg==" saltValue="SfTVmirbisCFcoDS/9PU6A==" spinCount="100000" sqref="C19:C23" name="Диапазон7_3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9:C23" name="Диапазон5_3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54">
    <mergeCell ref="V16:V17"/>
    <mergeCell ref="G16:G17"/>
    <mergeCell ref="B25:I25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67:U67"/>
    <mergeCell ref="B44:U44"/>
    <mergeCell ref="B45:U45"/>
    <mergeCell ref="B60:U60"/>
    <mergeCell ref="B61:U61"/>
    <mergeCell ref="B62:U62"/>
    <mergeCell ref="B47:U47"/>
    <mergeCell ref="C51:U51"/>
    <mergeCell ref="C52:U52"/>
    <mergeCell ref="C53:U53"/>
    <mergeCell ref="C54:U54"/>
    <mergeCell ref="C55:U55"/>
    <mergeCell ref="C56:U56"/>
    <mergeCell ref="C57:U57"/>
    <mergeCell ref="C58:U58"/>
    <mergeCell ref="C50:U50"/>
    <mergeCell ref="B63:U63"/>
    <mergeCell ref="B64:U64"/>
    <mergeCell ref="B65:U65"/>
    <mergeCell ref="B66:U66"/>
    <mergeCell ref="C59:U59"/>
    <mergeCell ref="C42:T42"/>
    <mergeCell ref="B46:U46"/>
    <mergeCell ref="C48:U48"/>
    <mergeCell ref="C49:U49"/>
    <mergeCell ref="B31:U31"/>
    <mergeCell ref="B32:U32"/>
    <mergeCell ref="B33:U33"/>
    <mergeCell ref="B34:U34"/>
    <mergeCell ref="B43:U43"/>
    <mergeCell ref="C36:T36"/>
    <mergeCell ref="C37:T37"/>
    <mergeCell ref="C38:T38"/>
    <mergeCell ref="C39:T39"/>
    <mergeCell ref="C40:T40"/>
    <mergeCell ref="C41:T41"/>
    <mergeCell ref="B5:V5"/>
    <mergeCell ref="B7:V7"/>
    <mergeCell ref="B9:V9"/>
    <mergeCell ref="B10:V10"/>
    <mergeCell ref="B12:V12"/>
    <mergeCell ref="B6:U6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C16" sqref="C16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54" t="s">
        <v>28</v>
      </c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55" t="s">
        <v>158</v>
      </c>
      <c r="C6" s="155"/>
      <c r="D6" s="155"/>
      <c r="E6" s="155"/>
      <c r="F6" s="155"/>
      <c r="G6" s="155"/>
      <c r="H6" s="155"/>
      <c r="I6" s="155"/>
      <c r="J6" s="155"/>
      <c r="K6" s="155"/>
      <c r="L6" s="155"/>
      <c r="M6" s="155"/>
      <c r="N6" s="155"/>
      <c r="O6" s="155"/>
    </row>
    <row r="7" spans="2:48" s="6" customFormat="1" x14ac:dyDescent="0.25">
      <c r="B7" s="136" t="s">
        <v>159</v>
      </c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</row>
    <row r="8" spans="2:48" x14ac:dyDescent="0.25"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</row>
    <row r="9" spans="2:48" ht="18.75" x14ac:dyDescent="0.3">
      <c r="B9" s="155" t="str">
        <f>'20.1'!B12</f>
        <v>Год раскрытия информации: 2026</v>
      </c>
      <c r="C9" s="155"/>
      <c r="D9" s="155"/>
      <c r="E9" s="155"/>
      <c r="F9" s="155"/>
      <c r="G9" s="155"/>
      <c r="H9" s="155"/>
      <c r="I9" s="155"/>
      <c r="J9" s="155"/>
      <c r="K9" s="155"/>
      <c r="L9" s="155"/>
      <c r="M9" s="155"/>
      <c r="N9" s="155"/>
      <c r="O9" s="155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141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ht="31.5" x14ac:dyDescent="0.25">
      <c r="B15" s="131" t="s">
        <v>179</v>
      </c>
      <c r="C15" s="112" t="str">
        <f>'20.1'!C19</f>
        <v>Электроснабжение ЭПУ потребителей в соответствии с договором на ТП № 3-39-25-2085 г. Крымск</v>
      </c>
      <c r="D15" s="112" t="str">
        <f>'20.1'!D19</f>
        <v>P_Км_25_ЛК150_017028</v>
      </c>
      <c r="E15" s="112" t="s">
        <v>7</v>
      </c>
      <c r="F15" s="112" t="s">
        <v>7</v>
      </c>
      <c r="G15" s="112" t="s">
        <v>7</v>
      </c>
      <c r="H15" s="112" t="s">
        <v>7</v>
      </c>
      <c r="I15" s="112" t="s">
        <v>7</v>
      </c>
      <c r="J15" s="112" t="s">
        <v>7</v>
      </c>
      <c r="K15" s="112" t="s">
        <v>7</v>
      </c>
      <c r="L15" s="112" t="s">
        <v>7</v>
      </c>
      <c r="M15" s="112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1"/>
      <c r="C16" s="112"/>
      <c r="D16" s="112"/>
      <c r="E16" s="112"/>
      <c r="F16" s="111"/>
      <c r="G16" s="111"/>
      <c r="H16" s="111"/>
      <c r="I16" s="111"/>
      <c r="J16" s="111"/>
      <c r="K16" s="111"/>
      <c r="L16" s="111"/>
      <c r="M16" s="111"/>
      <c r="N16" s="36" t="e">
        <f t="shared" si="0"/>
        <v>#DIV/0!</v>
      </c>
      <c r="O16" s="83" t="s">
        <v>7</v>
      </c>
    </row>
    <row r="17" spans="2:16" s="26" customFormat="1" x14ac:dyDescent="0.25">
      <c r="B17" s="111"/>
      <c r="C17" s="112"/>
      <c r="D17" s="112"/>
      <c r="E17" s="112"/>
      <c r="F17" s="111"/>
      <c r="G17" s="111"/>
      <c r="H17" s="111"/>
      <c r="I17" s="111"/>
      <c r="J17" s="111"/>
      <c r="K17" s="111"/>
      <c r="L17" s="111"/>
      <c r="M17" s="111"/>
      <c r="N17" s="36" t="e">
        <f t="shared" si="0"/>
        <v>#DIV/0!</v>
      </c>
      <c r="O17" s="83" t="s">
        <v>7</v>
      </c>
    </row>
    <row r="18" spans="2:16" s="26" customFormat="1" x14ac:dyDescent="0.25">
      <c r="B18" s="111"/>
      <c r="C18" s="112"/>
      <c r="D18" s="112"/>
      <c r="E18" s="112"/>
      <c r="F18" s="111"/>
      <c r="G18" s="111"/>
      <c r="H18" s="111"/>
      <c r="I18" s="111"/>
      <c r="J18" s="111"/>
      <c r="K18" s="111"/>
      <c r="L18" s="111"/>
      <c r="M18" s="111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3"/>
      <c r="F19" s="114"/>
      <c r="G19" s="115"/>
      <c r="H19" s="116"/>
      <c r="I19" s="116"/>
      <c r="J19" s="117"/>
      <c r="K19" s="117"/>
      <c r="L19" s="117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45" t="s">
        <v>73</v>
      </c>
      <c r="C21" s="145"/>
      <c r="D21" s="145"/>
      <c r="E21" s="145"/>
      <c r="F21" s="145"/>
      <c r="G21" s="145"/>
      <c r="H21" s="145"/>
      <c r="I21" s="145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40" t="s">
        <v>124</v>
      </c>
      <c r="C26" s="140"/>
      <c r="D26" s="140"/>
      <c r="E26" s="140"/>
      <c r="F26" s="140"/>
      <c r="G26" s="140"/>
      <c r="H26" s="140"/>
      <c r="I26" s="140"/>
      <c r="J26" s="140"/>
      <c r="K26" s="140"/>
      <c r="L26" s="140"/>
      <c r="M26" s="140"/>
      <c r="N26" s="140"/>
    </row>
    <row r="27" spans="2:16" s="25" customFormat="1" ht="15.75" hidden="1" customHeight="1" x14ac:dyDescent="0.25">
      <c r="C27" s="138" t="s">
        <v>45</v>
      </c>
      <c r="D27" s="138"/>
      <c r="E27" s="138"/>
      <c r="F27" s="138"/>
      <c r="G27" s="138"/>
      <c r="H27" s="138"/>
      <c r="I27" s="138"/>
      <c r="J27" s="138"/>
      <c r="K27" s="138"/>
      <c r="L27" s="138"/>
      <c r="M27" s="138"/>
      <c r="N27" s="138"/>
      <c r="O27" s="138"/>
      <c r="P27" s="54"/>
    </row>
    <row r="28" spans="2:16" s="25" customFormat="1" ht="31.5" hidden="1" customHeight="1" x14ac:dyDescent="0.25">
      <c r="C28" s="138" t="s">
        <v>46</v>
      </c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54"/>
    </row>
    <row r="29" spans="2:16" s="25" customFormat="1" ht="15.75" hidden="1" customHeight="1" x14ac:dyDescent="0.25">
      <c r="C29" s="138" t="s">
        <v>47</v>
      </c>
      <c r="D29" s="138"/>
      <c r="E29" s="138"/>
      <c r="F29" s="138"/>
      <c r="G29" s="138"/>
      <c r="H29" s="138"/>
      <c r="I29" s="138"/>
      <c r="J29" s="138"/>
      <c r="K29" s="138"/>
      <c r="L29" s="138"/>
      <c r="M29" s="138"/>
      <c r="N29" s="138"/>
      <c r="O29" s="138"/>
      <c r="P29" s="54"/>
    </row>
    <row r="30" spans="2:16" s="25" customFormat="1" ht="15.75" hidden="1" customHeight="1" x14ac:dyDescent="0.25">
      <c r="C30" s="138" t="s">
        <v>48</v>
      </c>
      <c r="D30" s="138"/>
      <c r="E30" s="138"/>
      <c r="F30" s="138"/>
      <c r="G30" s="138"/>
      <c r="H30" s="138"/>
      <c r="I30" s="138"/>
      <c r="J30" s="138"/>
      <c r="K30" s="138"/>
      <c r="L30" s="138"/>
      <c r="M30" s="138"/>
      <c r="N30" s="138"/>
      <c r="O30" s="138"/>
      <c r="P30" s="54"/>
    </row>
    <row r="31" spans="2:16" s="25" customFormat="1" hidden="1" x14ac:dyDescent="0.25">
      <c r="C31" s="138" t="s">
        <v>49</v>
      </c>
      <c r="D31" s="138"/>
      <c r="E31" s="138"/>
      <c r="F31" s="138"/>
      <c r="G31" s="138"/>
      <c r="H31" s="138"/>
      <c r="I31" s="138"/>
      <c r="J31" s="138"/>
      <c r="K31" s="138"/>
      <c r="L31" s="138"/>
      <c r="M31" s="138"/>
      <c r="N31" s="138"/>
      <c r="O31" s="138"/>
      <c r="P31" s="55"/>
    </row>
    <row r="32" spans="2:16" s="25" customFormat="1" hidden="1" x14ac:dyDescent="0.25">
      <c r="C32" s="138" t="s">
        <v>50</v>
      </c>
      <c r="D32" s="138"/>
      <c r="E32" s="138"/>
      <c r="F32" s="138"/>
      <c r="G32" s="138"/>
      <c r="H32" s="138"/>
      <c r="I32" s="138"/>
      <c r="J32" s="138"/>
      <c r="K32" s="138"/>
      <c r="L32" s="138"/>
      <c r="M32" s="138"/>
      <c r="N32" s="138"/>
      <c r="O32" s="138"/>
      <c r="P32" s="55"/>
    </row>
    <row r="33" spans="2:21" s="25" customFormat="1" hidden="1" x14ac:dyDescent="0.25">
      <c r="C33" s="138" t="s">
        <v>51</v>
      </c>
      <c r="D33" s="138"/>
      <c r="E33" s="138"/>
      <c r="F33" s="138"/>
      <c r="G33" s="138"/>
      <c r="H33" s="138"/>
      <c r="I33" s="138"/>
      <c r="J33" s="138"/>
      <c r="K33" s="138"/>
      <c r="L33" s="138"/>
      <c r="M33" s="138"/>
      <c r="N33" s="138"/>
      <c r="O33" s="138"/>
      <c r="P33" s="55"/>
    </row>
    <row r="34" spans="2:21" s="25" customFormat="1" ht="15.75" hidden="1" customHeight="1" x14ac:dyDescent="0.25">
      <c r="C34" s="138" t="s">
        <v>52</v>
      </c>
      <c r="D34" s="138"/>
      <c r="E34" s="138"/>
      <c r="F34" s="138"/>
      <c r="G34" s="138"/>
      <c r="H34" s="138"/>
      <c r="I34" s="138"/>
      <c r="J34" s="138"/>
      <c r="K34" s="138"/>
      <c r="L34" s="138"/>
      <c r="M34" s="138"/>
      <c r="N34" s="138"/>
      <c r="O34" s="138"/>
      <c r="P34" s="54"/>
    </row>
    <row r="35" spans="2:21" s="25" customFormat="1" ht="15.75" hidden="1" customHeight="1" x14ac:dyDescent="0.25">
      <c r="C35" s="138" t="s">
        <v>53</v>
      </c>
      <c r="D35" s="138"/>
      <c r="E35" s="138"/>
      <c r="F35" s="138"/>
      <c r="G35" s="138"/>
      <c r="H35" s="138"/>
      <c r="I35" s="138"/>
      <c r="J35" s="138"/>
      <c r="K35" s="138"/>
      <c r="L35" s="138"/>
      <c r="M35" s="138"/>
      <c r="N35" s="138"/>
      <c r="O35" s="138"/>
      <c r="P35" s="54"/>
    </row>
    <row r="36" spans="2:21" s="25" customFormat="1" hidden="1" x14ac:dyDescent="0.25">
      <c r="C36" s="138" t="s">
        <v>54</v>
      </c>
      <c r="D36" s="138"/>
      <c r="E36" s="138"/>
      <c r="F36" s="138"/>
      <c r="G36" s="138"/>
      <c r="H36" s="138"/>
      <c r="I36" s="138"/>
      <c r="J36" s="138"/>
      <c r="K36" s="138"/>
      <c r="L36" s="138"/>
      <c r="M36" s="138"/>
      <c r="N36" s="138"/>
      <c r="O36" s="138"/>
      <c r="P36" s="55"/>
    </row>
    <row r="37" spans="2:21" s="25" customFormat="1" ht="15.75" hidden="1" customHeight="1" x14ac:dyDescent="0.25">
      <c r="C37" s="138" t="s">
        <v>55</v>
      </c>
      <c r="D37" s="138"/>
      <c r="E37" s="138"/>
      <c r="F37" s="138"/>
      <c r="G37" s="138"/>
      <c r="H37" s="138"/>
      <c r="I37" s="138"/>
      <c r="J37" s="138"/>
      <c r="K37" s="138"/>
      <c r="L37" s="138"/>
      <c r="M37" s="138"/>
      <c r="N37" s="138"/>
      <c r="O37" s="138"/>
      <c r="P37" s="54"/>
    </row>
    <row r="38" spans="2:21" s="25" customFormat="1" ht="60.6" hidden="1" customHeight="1" x14ac:dyDescent="0.25">
      <c r="C38" s="138" t="s">
        <v>56</v>
      </c>
      <c r="D38" s="138"/>
      <c r="E38" s="138"/>
      <c r="F38" s="138"/>
      <c r="G38" s="138"/>
      <c r="H38" s="138"/>
      <c r="I38" s="138"/>
      <c r="J38" s="138"/>
      <c r="K38" s="138"/>
      <c r="L38" s="138"/>
      <c r="M38" s="138"/>
      <c r="N38" s="138"/>
      <c r="O38" s="138"/>
      <c r="P38" s="54"/>
    </row>
    <row r="39" spans="2:21" s="25" customFormat="1" ht="15.75" hidden="1" customHeight="1" x14ac:dyDescent="0.25">
      <c r="C39" s="138" t="s">
        <v>57</v>
      </c>
      <c r="D39" s="138"/>
      <c r="E39" s="138"/>
      <c r="F39" s="138"/>
      <c r="G39" s="138"/>
      <c r="H39" s="138"/>
      <c r="I39" s="138"/>
      <c r="J39" s="138"/>
      <c r="K39" s="138"/>
      <c r="L39" s="138"/>
      <c r="M39" s="138"/>
      <c r="N39" s="138"/>
      <c r="O39" s="138"/>
      <c r="P39" s="54"/>
    </row>
    <row r="40" spans="2:21" s="25" customFormat="1" ht="21.75" hidden="1" customHeight="1" x14ac:dyDescent="0.25">
      <c r="B40" s="138" t="s">
        <v>91</v>
      </c>
      <c r="C40" s="138"/>
      <c r="D40" s="138"/>
      <c r="E40" s="138"/>
      <c r="F40" s="138"/>
      <c r="G40" s="138"/>
      <c r="H40" s="138"/>
      <c r="I40" s="138"/>
      <c r="J40" s="138"/>
      <c r="K40" s="138"/>
      <c r="L40" s="138"/>
      <c r="M40" s="138"/>
      <c r="N40" s="138"/>
      <c r="O40" s="138"/>
    </row>
    <row r="41" spans="2:21" s="25" customFormat="1" ht="55.5" hidden="1" customHeight="1" x14ac:dyDescent="0.25">
      <c r="B41" s="138" t="s">
        <v>103</v>
      </c>
      <c r="C41" s="138"/>
      <c r="D41" s="138"/>
      <c r="E41" s="138"/>
      <c r="F41" s="138"/>
      <c r="G41" s="138"/>
      <c r="H41" s="138"/>
      <c r="I41" s="138"/>
      <c r="J41" s="138"/>
      <c r="K41" s="138"/>
      <c r="L41" s="138"/>
      <c r="M41" s="138"/>
      <c r="N41" s="138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38" t="s">
        <v>125</v>
      </c>
      <c r="C42" s="138"/>
      <c r="D42" s="138"/>
      <c r="E42" s="138"/>
      <c r="F42" s="138"/>
      <c r="G42" s="138"/>
      <c r="H42" s="138"/>
      <c r="I42" s="138"/>
      <c r="J42" s="138"/>
      <c r="K42" s="138"/>
      <c r="L42" s="138"/>
      <c r="M42" s="138"/>
      <c r="N42" s="138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38" t="s">
        <v>92</v>
      </c>
      <c r="C43" s="138"/>
      <c r="D43" s="138"/>
      <c r="E43" s="138"/>
      <c r="F43" s="138"/>
      <c r="G43" s="138"/>
      <c r="H43" s="138"/>
      <c r="I43" s="138"/>
      <c r="J43" s="138"/>
      <c r="K43" s="138"/>
      <c r="L43" s="138"/>
      <c r="M43" s="138"/>
      <c r="N43" s="138"/>
      <c r="O43" s="138"/>
    </row>
    <row r="44" spans="2:21" ht="20.25" hidden="1" customHeight="1" x14ac:dyDescent="0.25">
      <c r="B44" s="138" t="s">
        <v>93</v>
      </c>
      <c r="C44" s="138"/>
      <c r="D44" s="138"/>
      <c r="E44" s="138"/>
      <c r="F44" s="138"/>
      <c r="G44" s="138"/>
      <c r="H44" s="138"/>
      <c r="I44" s="138"/>
      <c r="J44" s="138"/>
      <c r="K44" s="138"/>
      <c r="L44" s="138"/>
      <c r="M44" s="138"/>
      <c r="N44" s="138"/>
      <c r="O44" s="138"/>
    </row>
    <row r="45" spans="2:21" hidden="1" x14ac:dyDescent="0.25">
      <c r="B45" s="138" t="s">
        <v>94</v>
      </c>
      <c r="C45" s="138"/>
      <c r="D45" s="138"/>
      <c r="E45" s="138"/>
      <c r="F45" s="138"/>
      <c r="G45" s="138"/>
      <c r="H45" s="138"/>
      <c r="I45" s="138"/>
      <c r="J45" s="138"/>
      <c r="K45" s="138"/>
      <c r="L45" s="138"/>
      <c r="M45" s="138"/>
      <c r="N45" s="138"/>
      <c r="O45" s="138"/>
    </row>
    <row r="46" spans="2:21" hidden="1" x14ac:dyDescent="0.25">
      <c r="B46" s="138" t="s">
        <v>58</v>
      </c>
      <c r="C46" s="138"/>
      <c r="D46" s="138"/>
      <c r="E46" s="138"/>
      <c r="F46" s="138"/>
      <c r="G46" s="138"/>
      <c r="H46" s="138"/>
      <c r="I46" s="138"/>
      <c r="J46" s="138"/>
      <c r="K46" s="138"/>
      <c r="L46" s="138"/>
      <c r="M46" s="138"/>
      <c r="N46" s="138"/>
      <c r="O46" s="138"/>
    </row>
    <row r="47" spans="2:21" ht="31.5" hidden="1" customHeight="1" x14ac:dyDescent="0.25">
      <c r="B47" s="153" t="s">
        <v>104</v>
      </c>
      <c r="C47" s="153"/>
      <c r="D47" s="153"/>
      <c r="E47" s="153"/>
      <c r="F47" s="153"/>
      <c r="G47" s="153"/>
      <c r="H47" s="153"/>
      <c r="I47" s="153"/>
      <c r="J47" s="153"/>
      <c r="K47" s="153"/>
      <c r="L47" s="153"/>
      <c r="M47" s="153"/>
      <c r="N47" s="153"/>
      <c r="O47" s="153"/>
    </row>
    <row r="48" spans="2:21" hidden="1" x14ac:dyDescent="0.25">
      <c r="B48" s="138" t="s">
        <v>59</v>
      </c>
      <c r="C48" s="138"/>
      <c r="D48" s="138"/>
      <c r="E48" s="138"/>
      <c r="F48" s="138"/>
      <c r="G48" s="138"/>
      <c r="H48" s="138"/>
      <c r="I48" s="138"/>
      <c r="J48" s="138"/>
      <c r="K48" s="138"/>
      <c r="L48" s="138"/>
      <c r="M48" s="138"/>
      <c r="N48" s="138"/>
      <c r="O48" s="138"/>
    </row>
    <row r="49" spans="2:15" ht="32.25" hidden="1" customHeight="1" x14ac:dyDescent="0.25">
      <c r="B49" s="138" t="s">
        <v>126</v>
      </c>
      <c r="C49" s="138"/>
      <c r="D49" s="138"/>
      <c r="E49" s="138"/>
      <c r="F49" s="138"/>
      <c r="G49" s="138"/>
      <c r="H49" s="138"/>
      <c r="I49" s="138"/>
      <c r="J49" s="138"/>
      <c r="K49" s="138"/>
      <c r="L49" s="138"/>
      <c r="M49" s="138"/>
      <c r="N49" s="138"/>
      <c r="O49" s="138"/>
    </row>
    <row r="50" spans="2:15" ht="36" hidden="1" customHeight="1" x14ac:dyDescent="0.25">
      <c r="B50" s="138" t="s">
        <v>127</v>
      </c>
      <c r="C50" s="138"/>
      <c r="D50" s="138"/>
      <c r="E50" s="138"/>
      <c r="F50" s="138"/>
      <c r="G50" s="138"/>
      <c r="H50" s="138"/>
      <c r="I50" s="138"/>
      <c r="J50" s="138"/>
      <c r="K50" s="138"/>
      <c r="L50" s="138"/>
      <c r="M50" s="138"/>
      <c r="N50" s="138"/>
      <c r="O50" s="138"/>
    </row>
  </sheetData>
  <sheetProtection algorithmName="SHA-512" hashValue="N4nISNZblNtxBafNF1QLr+6Tafay9d8dFbAfmqhkti8Rqd70I1/k2d4kDBVBZ6CCx4CohHDGrOKbvtAi4/9dew==" saltValue="nS+iXK9EsA+J2wECkeTAtg==" spinCount="100000" sheet="1" objects="1" scenarios="1"/>
  <mergeCells count="31"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  <mergeCell ref="C34:O34"/>
    <mergeCell ref="C35:O35"/>
    <mergeCell ref="C36:O36"/>
    <mergeCell ref="C37:O37"/>
    <mergeCell ref="C38:O38"/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</mergeCells>
  <conditionalFormatting sqref="D19">
    <cfRule type="duplicateValues" dxfId="5" priority="2"/>
    <cfRule type="duplicateValues" dxfId="4" priority="3"/>
  </conditionalFormatting>
  <conditionalFormatting sqref="D19">
    <cfRule type="duplicateValues" dxfId="3" priority="1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tabSelected="1" topLeftCell="M1" zoomScaleNormal="100" zoomScaleSheetLayoutView="70" workbookViewId="0">
      <selection activeCell="T15" sqref="T15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65" t="s">
        <v>34</v>
      </c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  <c r="P4" s="165"/>
      <c r="Q4" s="165"/>
      <c r="R4" s="165"/>
      <c r="S4" s="165"/>
      <c r="T4" s="165"/>
      <c r="U4" s="165"/>
      <c r="V4" s="165"/>
      <c r="W4" s="165"/>
    </row>
    <row r="5" spans="1:45" s="88" customFormat="1" ht="18.75" x14ac:dyDescent="0.25">
      <c r="B5" s="165"/>
      <c r="C5" s="165"/>
      <c r="D5" s="165"/>
      <c r="E5" s="165"/>
      <c r="F5" s="165"/>
      <c r="G5" s="165"/>
      <c r="H5" s="165"/>
      <c r="I5" s="165"/>
      <c r="J5" s="165"/>
      <c r="K5" s="165"/>
      <c r="L5" s="165"/>
      <c r="M5" s="165"/>
      <c r="N5" s="165"/>
      <c r="O5" s="165"/>
    </row>
    <row r="6" spans="1:45" s="88" customFormat="1" ht="18.75" x14ac:dyDescent="0.3">
      <c r="B6" s="164" t="s">
        <v>158</v>
      </c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  <c r="W6" s="164"/>
    </row>
    <row r="7" spans="1:45" s="90" customFormat="1" ht="15.75" x14ac:dyDescent="0.25">
      <c r="B7" s="166" t="s">
        <v>159</v>
      </c>
      <c r="C7" s="166"/>
      <c r="D7" s="166"/>
      <c r="E7" s="166"/>
      <c r="F7" s="166"/>
      <c r="G7" s="166"/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66"/>
      <c r="T7" s="166"/>
      <c r="U7" s="166"/>
      <c r="V7" s="166"/>
      <c r="W7" s="166"/>
    </row>
    <row r="8" spans="1:45" s="91" customFormat="1" ht="15.75" x14ac:dyDescent="0.25">
      <c r="B8" s="166"/>
      <c r="C8" s="166"/>
      <c r="D8" s="166"/>
      <c r="E8" s="166"/>
      <c r="F8" s="166"/>
      <c r="G8" s="166"/>
      <c r="H8" s="166"/>
      <c r="I8" s="166"/>
      <c r="J8" s="166"/>
      <c r="K8" s="166"/>
      <c r="L8" s="166"/>
      <c r="M8" s="166"/>
      <c r="N8" s="166"/>
      <c r="O8" s="166"/>
    </row>
    <row r="9" spans="1:45" s="91" customFormat="1" ht="18.75" x14ac:dyDescent="0.3">
      <c r="B9" s="164" t="str">
        <f>'20.1'!B12</f>
        <v>Год раскрытия информации: 2026</v>
      </c>
      <c r="C9" s="164"/>
      <c r="D9" s="164"/>
      <c r="E9" s="164"/>
      <c r="F9" s="164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59" t="s">
        <v>21</v>
      </c>
      <c r="C12" s="159" t="s">
        <v>11</v>
      </c>
      <c r="D12" s="159" t="s">
        <v>10</v>
      </c>
      <c r="E12" s="159" t="s">
        <v>134</v>
      </c>
      <c r="F12" s="159" t="s">
        <v>135</v>
      </c>
      <c r="G12" s="159" t="s">
        <v>33</v>
      </c>
      <c r="H12" s="159"/>
      <c r="I12" s="159"/>
      <c r="J12" s="159"/>
      <c r="K12" s="159"/>
      <c r="L12" s="159" t="s">
        <v>137</v>
      </c>
      <c r="M12" s="159" t="s">
        <v>98</v>
      </c>
      <c r="N12" s="160" t="s">
        <v>32</v>
      </c>
      <c r="O12" s="160" t="s">
        <v>99</v>
      </c>
      <c r="P12" s="157" t="s">
        <v>31</v>
      </c>
      <c r="Q12" s="163" t="s">
        <v>149</v>
      </c>
      <c r="R12" s="163" t="s">
        <v>150</v>
      </c>
      <c r="S12" s="163" t="s">
        <v>151</v>
      </c>
      <c r="T12" s="163" t="s">
        <v>152</v>
      </c>
      <c r="U12" s="163" t="s">
        <v>153</v>
      </c>
      <c r="V12" s="163" t="s">
        <v>154</v>
      </c>
      <c r="W12" s="163" t="s">
        <v>155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59"/>
      <c r="C13" s="159"/>
      <c r="D13" s="159"/>
      <c r="E13" s="159"/>
      <c r="F13" s="159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59"/>
      <c r="M13" s="159"/>
      <c r="N13" s="160"/>
      <c r="O13" s="160"/>
      <c r="P13" s="157"/>
      <c r="Q13" s="163" t="s">
        <v>140</v>
      </c>
      <c r="R13" s="163" t="s">
        <v>140</v>
      </c>
      <c r="S13" s="163" t="s">
        <v>140</v>
      </c>
      <c r="T13" s="163" t="s">
        <v>140</v>
      </c>
      <c r="U13" s="163" t="s">
        <v>140</v>
      </c>
      <c r="V13" s="163" t="s">
        <v>140</v>
      </c>
      <c r="W13" s="163" t="s">
        <v>140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142</v>
      </c>
      <c r="R14" s="101" t="s">
        <v>143</v>
      </c>
      <c r="S14" s="101" t="s">
        <v>144</v>
      </c>
      <c r="T14" s="101" t="s">
        <v>145</v>
      </c>
      <c r="U14" s="101" t="s">
        <v>146</v>
      </c>
      <c r="V14" s="101" t="s">
        <v>147</v>
      </c>
      <c r="W14" s="101" t="s">
        <v>148</v>
      </c>
    </row>
    <row r="15" spans="1:45" s="37" customFormat="1" ht="57" customHeight="1" x14ac:dyDescent="0.25">
      <c r="A15" s="38"/>
      <c r="B15" s="131" t="s">
        <v>179</v>
      </c>
      <c r="C15" s="107" t="str">
        <f>'20.1'!C19</f>
        <v>Электроснабжение ЭПУ потребителей в соответствии с договором на ТП № 3-39-25-2085 г. Крымск</v>
      </c>
      <c r="D15" s="108" t="str">
        <f>'20.1'!D19</f>
        <v>P_Км_25_ЛК150_017028</v>
      </c>
      <c r="E15" s="109">
        <v>2025</v>
      </c>
      <c r="F15" s="109">
        <v>2025</v>
      </c>
      <c r="G15" s="102">
        <f>'20.1'!U24</f>
        <v>177.60600000000002</v>
      </c>
      <c r="H15" s="102">
        <f>G15*1.2</f>
        <v>213.12720000000002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270.04753013268009</v>
      </c>
      <c r="J15" s="103">
        <f>'20.2'!M20/1000</f>
        <v>0</v>
      </c>
      <c r="K15" s="103">
        <f>I15+J15</f>
        <v>270.04753013268009</v>
      </c>
      <c r="L15" s="102"/>
      <c r="M15" s="105">
        <f>K15-L15</f>
        <v>270.04753013268009</v>
      </c>
      <c r="N15" s="102"/>
      <c r="O15" s="104">
        <f>H15-N15</f>
        <v>213.12720000000002</v>
      </c>
      <c r="P15" s="103">
        <f>SUM(Q15:W15)</f>
        <v>5.0079401799999999E-2</v>
      </c>
      <c r="Q15" s="110"/>
      <c r="R15" s="110"/>
      <c r="S15" s="110">
        <v>5.5989200000000003E-3</v>
      </c>
      <c r="T15" s="110">
        <v>4.4480481799999999E-2</v>
      </c>
      <c r="U15" s="110"/>
      <c r="V15" s="110"/>
      <c r="W15" s="110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58" t="s">
        <v>74</v>
      </c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</row>
    <row r="18" spans="2:23" s="60" customFormat="1" ht="15.75" hidden="1" x14ac:dyDescent="0.25">
      <c r="B18" s="156" t="s">
        <v>75</v>
      </c>
      <c r="C18" s="156"/>
      <c r="D18" s="156"/>
      <c r="E18" s="156"/>
      <c r="F18" s="156"/>
      <c r="G18" s="156"/>
      <c r="H18" s="156"/>
      <c r="I18" s="156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56" t="s">
        <v>76</v>
      </c>
      <c r="C19" s="156"/>
      <c r="D19" s="156"/>
      <c r="E19" s="156"/>
      <c r="F19" s="156"/>
      <c r="G19" s="156"/>
      <c r="H19" s="156"/>
      <c r="I19" s="156"/>
      <c r="J19" s="156"/>
      <c r="K19" s="156"/>
      <c r="L19" s="156"/>
      <c r="M19" s="156"/>
      <c r="N19" s="156"/>
      <c r="O19" s="156"/>
      <c r="P19" s="156"/>
      <c r="Q19" s="156"/>
      <c r="R19" s="156"/>
      <c r="S19" s="156"/>
      <c r="T19" s="156"/>
      <c r="U19" s="156"/>
      <c r="V19" s="156"/>
      <c r="W19" s="156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40" t="s">
        <v>133</v>
      </c>
      <c r="C23" s="140"/>
      <c r="D23" s="140"/>
      <c r="E23" s="140"/>
      <c r="F23" s="140"/>
      <c r="G23" s="140"/>
      <c r="H23" s="140"/>
      <c r="I23" s="140"/>
      <c r="J23" s="140"/>
      <c r="K23" s="140"/>
      <c r="L23" s="140"/>
      <c r="M23" s="140"/>
      <c r="N23" s="140"/>
      <c r="O23" s="140"/>
      <c r="P23" s="140"/>
      <c r="Q23" s="140"/>
      <c r="R23" s="140"/>
      <c r="S23" s="140"/>
      <c r="T23" s="140"/>
      <c r="U23" s="140"/>
      <c r="V23" s="140"/>
      <c r="W23" s="140"/>
    </row>
    <row r="24" spans="2:23" s="56" customFormat="1" ht="33.75" hidden="1" customHeight="1" x14ac:dyDescent="0.25">
      <c r="B24" s="138" t="s">
        <v>95</v>
      </c>
      <c r="C24" s="138"/>
      <c r="D24" s="138"/>
      <c r="E24" s="138"/>
      <c r="F24" s="138"/>
      <c r="G24" s="138"/>
      <c r="H24" s="138"/>
      <c r="I24" s="138"/>
      <c r="J24" s="138"/>
      <c r="K24" s="138"/>
      <c r="L24" s="138"/>
      <c r="M24" s="138"/>
      <c r="N24" s="138"/>
      <c r="O24" s="138"/>
      <c r="P24" s="138"/>
      <c r="Q24" s="138"/>
      <c r="R24" s="138"/>
      <c r="S24" s="138"/>
      <c r="T24" s="138"/>
      <c r="U24" s="138"/>
      <c r="V24" s="138"/>
      <c r="W24" s="138"/>
    </row>
    <row r="25" spans="2:23" s="56" customFormat="1" ht="15.75" hidden="1" x14ac:dyDescent="0.25">
      <c r="B25" s="161" t="s">
        <v>130</v>
      </c>
      <c r="C25" s="161"/>
      <c r="D25" s="161"/>
      <c r="E25" s="161"/>
      <c r="F25" s="161"/>
      <c r="G25" s="161"/>
      <c r="H25" s="161"/>
      <c r="I25" s="161"/>
      <c r="J25" s="161"/>
      <c r="K25" s="161"/>
      <c r="L25" s="161"/>
      <c r="M25" s="161"/>
      <c r="N25" s="161"/>
      <c r="O25" s="161"/>
      <c r="P25" s="161"/>
      <c r="Q25" s="161"/>
      <c r="R25" s="161"/>
      <c r="S25" s="161"/>
      <c r="T25" s="161"/>
      <c r="U25" s="161"/>
      <c r="V25" s="161"/>
      <c r="W25" s="161"/>
    </row>
    <row r="26" spans="2:23" s="56" customFormat="1" ht="36" hidden="1" customHeight="1" x14ac:dyDescent="0.25">
      <c r="B26" s="162" t="s">
        <v>112</v>
      </c>
      <c r="C26" s="162"/>
      <c r="D26" s="162"/>
      <c r="E26" s="162"/>
      <c r="F26" s="162"/>
      <c r="G26" s="162"/>
      <c r="H26" s="162"/>
      <c r="I26" s="162"/>
      <c r="J26" s="162"/>
      <c r="K26" s="162"/>
      <c r="L26" s="162"/>
      <c r="M26" s="162"/>
      <c r="N26" s="162"/>
      <c r="O26" s="162"/>
      <c r="P26" s="162"/>
      <c r="Q26" s="162"/>
      <c r="R26" s="162"/>
      <c r="S26" s="162"/>
      <c r="T26" s="162"/>
      <c r="U26" s="162"/>
      <c r="V26" s="162"/>
      <c r="W26" s="162"/>
    </row>
    <row r="27" spans="2:23" s="56" customFormat="1" ht="38.25" hidden="1" customHeight="1" x14ac:dyDescent="0.25">
      <c r="B27" s="138" t="s">
        <v>129</v>
      </c>
      <c r="C27" s="138"/>
      <c r="D27" s="138"/>
      <c r="E27" s="138"/>
      <c r="F27" s="138"/>
      <c r="G27" s="138"/>
      <c r="H27" s="138"/>
      <c r="I27" s="138"/>
      <c r="J27" s="138"/>
      <c r="K27" s="138"/>
      <c r="L27" s="138"/>
      <c r="M27" s="138"/>
      <c r="N27" s="138"/>
      <c r="O27" s="138"/>
      <c r="P27" s="138"/>
      <c r="Q27" s="138"/>
      <c r="R27" s="138"/>
      <c r="S27" s="138"/>
      <c r="T27" s="138"/>
      <c r="U27" s="138"/>
      <c r="V27" s="138"/>
      <c r="W27" s="138"/>
    </row>
    <row r="28" spans="2:23" s="56" customFormat="1" ht="19.5" hidden="1" customHeight="1" x14ac:dyDescent="0.25">
      <c r="B28" s="138" t="s">
        <v>60</v>
      </c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</row>
    <row r="29" spans="2:23" s="56" customFormat="1" ht="37.9" hidden="1" customHeight="1" x14ac:dyDescent="0.25">
      <c r="B29" s="161" t="s">
        <v>132</v>
      </c>
      <c r="C29" s="161"/>
      <c r="D29" s="161"/>
      <c r="E29" s="161"/>
      <c r="F29" s="161"/>
      <c r="G29" s="161"/>
      <c r="H29" s="161"/>
      <c r="I29" s="161"/>
      <c r="J29" s="161"/>
      <c r="K29" s="161"/>
      <c r="L29" s="161"/>
      <c r="M29" s="161"/>
      <c r="N29" s="161"/>
      <c r="O29" s="161"/>
      <c r="P29" s="161"/>
      <c r="Q29" s="161"/>
      <c r="R29" s="161"/>
      <c r="S29" s="161"/>
      <c r="T29" s="161"/>
      <c r="U29" s="161"/>
      <c r="V29" s="161"/>
      <c r="W29" s="161"/>
    </row>
    <row r="30" spans="2:23" s="56" customFormat="1" ht="15.75" hidden="1" x14ac:dyDescent="0.25">
      <c r="B30" s="161" t="s">
        <v>131</v>
      </c>
      <c r="C30" s="161"/>
      <c r="D30" s="161"/>
      <c r="E30" s="161"/>
      <c r="F30" s="161"/>
      <c r="G30" s="161"/>
      <c r="H30" s="161"/>
      <c r="I30" s="161"/>
      <c r="J30" s="161"/>
      <c r="K30" s="161"/>
      <c r="L30" s="161"/>
      <c r="M30" s="161"/>
      <c r="N30" s="161"/>
      <c r="O30" s="161"/>
      <c r="P30" s="161"/>
      <c r="Q30" s="161"/>
      <c r="R30" s="161"/>
      <c r="S30" s="161"/>
      <c r="T30" s="161"/>
      <c r="U30" s="161"/>
      <c r="V30" s="161"/>
      <c r="W30" s="161"/>
    </row>
    <row r="31" spans="2:23" s="56" customFormat="1" ht="35.25" hidden="1" customHeight="1" x14ac:dyDescent="0.25">
      <c r="B31" s="138" t="s">
        <v>61</v>
      </c>
      <c r="C31" s="138"/>
      <c r="D31" s="138"/>
      <c r="E31" s="138"/>
      <c r="F31" s="138"/>
      <c r="G31" s="138"/>
      <c r="H31" s="138"/>
      <c r="I31" s="138"/>
      <c r="J31" s="138"/>
      <c r="K31" s="138"/>
      <c r="L31" s="138"/>
      <c r="M31" s="138"/>
      <c r="N31" s="138"/>
      <c r="O31" s="138"/>
      <c r="P31" s="138"/>
      <c r="Q31" s="138"/>
      <c r="R31" s="138"/>
      <c r="S31" s="138"/>
      <c r="T31" s="138"/>
      <c r="U31" s="138"/>
      <c r="V31" s="138"/>
      <c r="W31" s="138"/>
    </row>
    <row r="32" spans="2:23" s="56" customFormat="1" ht="21" hidden="1" customHeight="1" x14ac:dyDescent="0.25">
      <c r="B32" s="138" t="s">
        <v>62</v>
      </c>
      <c r="C32" s="138"/>
      <c r="D32" s="138"/>
      <c r="E32" s="138"/>
      <c r="F32" s="138"/>
      <c r="G32" s="138"/>
      <c r="H32" s="138"/>
      <c r="I32" s="138"/>
      <c r="J32" s="138"/>
      <c r="K32" s="138"/>
      <c r="L32" s="138"/>
      <c r="M32" s="138"/>
      <c r="N32" s="138"/>
      <c r="O32" s="138"/>
      <c r="P32" s="138"/>
      <c r="Q32" s="138"/>
      <c r="R32" s="138"/>
      <c r="S32" s="138"/>
      <c r="T32" s="138"/>
      <c r="U32" s="138"/>
      <c r="V32" s="138"/>
      <c r="W32" s="138"/>
    </row>
    <row r="33" spans="2:23" s="56" customFormat="1" ht="21" hidden="1" customHeight="1" x14ac:dyDescent="0.25">
      <c r="B33" s="161" t="s">
        <v>111</v>
      </c>
      <c r="C33" s="161"/>
      <c r="D33" s="161"/>
      <c r="E33" s="161"/>
      <c r="F33" s="161"/>
      <c r="G33" s="161"/>
      <c r="H33" s="161"/>
      <c r="I33" s="161"/>
      <c r="J33" s="161"/>
      <c r="K33" s="161"/>
      <c r="L33" s="161"/>
      <c r="M33" s="161"/>
      <c r="N33" s="161"/>
      <c r="O33" s="161"/>
      <c r="P33" s="161"/>
      <c r="Q33" s="161"/>
      <c r="R33" s="161"/>
      <c r="S33" s="161"/>
      <c r="T33" s="161"/>
      <c r="U33" s="161"/>
      <c r="V33" s="161"/>
      <c r="W33" s="161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7HSQxsf7KnVTRahWt/BUlGy5bHIRkFEK8Lj26bshCPQQaJ1i0wElOrPN5rAlBLZ8A16wXGjU/KoTaAIltnuBhw==" saltValue="J+EEWpQHF1GHxQ3u+Pgv+A==" spinCount="100000" sheet="1" objects="1" scenarios="1"/>
  <mergeCells count="38">
    <mergeCell ref="B9:W9"/>
    <mergeCell ref="B4:W4"/>
    <mergeCell ref="B5:O5"/>
    <mergeCell ref="B6:W6"/>
    <mergeCell ref="B7:W7"/>
    <mergeCell ref="B8:O8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27:W27"/>
    <mergeCell ref="B33:W33"/>
    <mergeCell ref="B32:W32"/>
    <mergeCell ref="B28:W28"/>
    <mergeCell ref="B29:W29"/>
    <mergeCell ref="B30:W30"/>
    <mergeCell ref="B31:W31"/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</mergeCells>
  <conditionalFormatting sqref="D15">
    <cfRule type="duplicateValues" dxfId="2" priority="2"/>
    <cfRule type="duplicateValues" dxfId="1" priority="3"/>
  </conditionalFormatting>
  <conditionalFormatting sqref="D15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67" t="s">
        <v>105</v>
      </c>
      <c r="C4" s="167"/>
      <c r="D4" s="167"/>
      <c r="E4" s="167"/>
      <c r="F4" s="167"/>
      <c r="G4" s="167"/>
      <c r="H4" s="167"/>
      <c r="I4" s="167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68" t="s">
        <v>158</v>
      </c>
      <c r="C7" s="168"/>
      <c r="D7" s="168"/>
      <c r="E7" s="168"/>
      <c r="F7" s="168"/>
      <c r="G7" s="168"/>
      <c r="H7" s="168"/>
      <c r="I7" s="168"/>
      <c r="J7" s="64"/>
    </row>
    <row r="8" spans="2:12" ht="18.75" x14ac:dyDescent="0.25">
      <c r="B8" s="169" t="s">
        <v>159</v>
      </c>
      <c r="C8" s="169"/>
      <c r="D8" s="169"/>
      <c r="E8" s="169"/>
      <c r="F8" s="169"/>
      <c r="G8" s="169"/>
      <c r="H8" s="169"/>
      <c r="I8" s="169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70" t="str">
        <f>'20.1'!B12</f>
        <v>Год раскрытия информации: 2026</v>
      </c>
      <c r="C10" s="170"/>
      <c r="D10" s="170"/>
      <c r="E10" s="170"/>
      <c r="F10" s="170"/>
      <c r="G10" s="170"/>
      <c r="H10" s="170"/>
      <c r="I10" s="170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71" t="s">
        <v>1</v>
      </c>
      <c r="C12" s="171" t="s">
        <v>106</v>
      </c>
      <c r="D12" s="171" t="s">
        <v>140</v>
      </c>
      <c r="E12" s="171" t="s">
        <v>140</v>
      </c>
      <c r="F12" s="171" t="s">
        <v>140</v>
      </c>
      <c r="G12" s="171" t="s">
        <v>140</v>
      </c>
      <c r="H12" s="171" t="s">
        <v>140</v>
      </c>
      <c r="I12" s="171" t="s">
        <v>140</v>
      </c>
      <c r="J12" s="65"/>
      <c r="K12" s="71"/>
      <c r="L12" s="71"/>
    </row>
    <row r="13" spans="2:12" ht="18.75" x14ac:dyDescent="0.25">
      <c r="B13" s="171" t="s">
        <v>140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72" t="s">
        <v>108</v>
      </c>
      <c r="C17" s="172"/>
      <c r="D17" s="172"/>
      <c r="E17" s="172"/>
      <c r="F17" s="172"/>
      <c r="G17" s="172"/>
      <c r="H17" s="172"/>
      <c r="I17" s="172"/>
      <c r="J17" s="172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72" t="s">
        <v>109</v>
      </c>
      <c r="C18" s="172"/>
      <c r="D18" s="172"/>
      <c r="E18" s="172"/>
      <c r="F18" s="172"/>
      <c r="G18" s="172"/>
      <c r="H18" s="172"/>
      <c r="I18" s="172"/>
      <c r="J18" s="172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38" t="s">
        <v>110</v>
      </c>
      <c r="C19" s="138"/>
      <c r="D19" s="138"/>
      <c r="E19" s="138"/>
      <c r="F19" s="138"/>
      <c r="G19" s="138"/>
      <c r="H19" s="138"/>
      <c r="I19" s="138"/>
      <c r="J19" s="138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140</v>
      </c>
    </row>
    <row r="23" spans="2:23" x14ac:dyDescent="0.25">
      <c r="B23" t="s">
        <v>140</v>
      </c>
    </row>
    <row r="24" spans="2:23" x14ac:dyDescent="0.25">
      <c r="B24" t="s">
        <v>140</v>
      </c>
    </row>
  </sheetData>
  <sheetProtection algorithmName="SHA-512" hashValue="EKMD/EjfVvB5/seHUTX81cIHiJlkXruVWPT8ONFhzuDj+qpYqmZe4oh6JUcfkHUPjUAgr7DlRFF2DbbfRi5/ag==" saltValue="mdT7BvPBvMTLonENwdbMng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Захарова Дарья Петровна</cp:lastModifiedBy>
  <cp:lastPrinted>2022-02-04T17:27:26Z</cp:lastPrinted>
  <dcterms:created xsi:type="dcterms:W3CDTF">2018-08-07T02:20:41Z</dcterms:created>
  <dcterms:modified xsi:type="dcterms:W3CDTF">2026-05-14T04:52:40Z</dcterms:modified>
</cp:coreProperties>
</file>